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424F76DF-6BA5-48BA-8F7D-36B5A75644C7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7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'07-01-01'!$49:$49</definedName>
    <definedName name="_xlnm.Print_Area" localSheetId="0">'07-01-01'!$A$1:$L$506</definedName>
  </definedNames>
  <calcPr calcId="191029" iterate="1"/>
</workbook>
</file>

<file path=xl/calcChain.xml><?xml version="1.0" encoding="utf-8"?>
<calcChain xmlns="http://schemas.openxmlformats.org/spreadsheetml/2006/main">
  <c r="H504" i="7" l="1"/>
  <c r="H501" i="7"/>
  <c r="C504" i="7"/>
  <c r="C501" i="7"/>
  <c r="J40" i="7"/>
  <c r="J39" i="7"/>
  <c r="C42" i="7"/>
  <c r="D42" i="7"/>
  <c r="C41" i="7"/>
  <c r="D41" i="7"/>
  <c r="C40" i="7"/>
  <c r="D40" i="7"/>
  <c r="C39" i="7"/>
  <c r="C36" i="7" s="1"/>
  <c r="G497" i="7"/>
  <c r="G496" i="7"/>
  <c r="L495" i="7"/>
  <c r="J495" i="7"/>
  <c r="L494" i="7"/>
  <c r="J494" i="7"/>
  <c r="L491" i="7"/>
  <c r="J491" i="7"/>
  <c r="L490" i="7"/>
  <c r="L488" i="7" s="1"/>
  <c r="J490" i="7"/>
  <c r="J488" i="7" s="1"/>
  <c r="L486" i="7"/>
  <c r="L483" i="7"/>
  <c r="J483" i="7"/>
  <c r="L479" i="7"/>
  <c r="J479" i="7"/>
  <c r="L467" i="7"/>
  <c r="J467" i="7"/>
  <c r="L466" i="7"/>
  <c r="J466" i="7"/>
  <c r="L465" i="7"/>
  <c r="J465" i="7"/>
  <c r="L464" i="7"/>
  <c r="J464" i="7"/>
  <c r="L460" i="7"/>
  <c r="J460" i="7"/>
  <c r="L463" i="7"/>
  <c r="J463" i="7"/>
  <c r="L462" i="7"/>
  <c r="J462" i="7"/>
  <c r="L459" i="7"/>
  <c r="J459" i="7"/>
  <c r="L458" i="7"/>
  <c r="J458" i="7"/>
  <c r="L456" i="7"/>
  <c r="L454" i="7" s="1"/>
  <c r="J456" i="7"/>
  <c r="J454" i="7" s="1"/>
  <c r="L453" i="7"/>
  <c r="J453" i="7"/>
  <c r="J451" i="7" s="1"/>
  <c r="L448" i="7"/>
  <c r="J448" i="7"/>
  <c r="J447" i="7"/>
  <c r="L443" i="7"/>
  <c r="J443" i="7"/>
  <c r="L442" i="7"/>
  <c r="L440" i="7" s="1"/>
  <c r="J442" i="7"/>
  <c r="J440" i="7" s="1"/>
  <c r="L438" i="7"/>
  <c r="J438" i="7"/>
  <c r="L437" i="7"/>
  <c r="J437" i="7"/>
  <c r="L436" i="7"/>
  <c r="J436" i="7"/>
  <c r="L435" i="7"/>
  <c r="J435" i="7"/>
  <c r="L431" i="7"/>
  <c r="L434" i="7"/>
  <c r="J434" i="7"/>
  <c r="L433" i="7"/>
  <c r="J433" i="7"/>
  <c r="J431" i="7" s="1"/>
  <c r="L430" i="7"/>
  <c r="J430" i="7"/>
  <c r="J425" i="7" s="1"/>
  <c r="L429" i="7"/>
  <c r="J429" i="7"/>
  <c r="L427" i="7"/>
  <c r="L425" i="7" s="1"/>
  <c r="J427" i="7"/>
  <c r="L424" i="7"/>
  <c r="L422" i="7" s="1"/>
  <c r="L420" i="7" s="1"/>
  <c r="J424" i="7"/>
  <c r="J417" i="7"/>
  <c r="L414" i="7"/>
  <c r="J414" i="7"/>
  <c r="L410" i="7"/>
  <c r="J410" i="7"/>
  <c r="G395" i="7"/>
  <c r="G394" i="7"/>
  <c r="L393" i="7"/>
  <c r="J393" i="7"/>
  <c r="L392" i="7"/>
  <c r="J392" i="7"/>
  <c r="L389" i="7"/>
  <c r="J389" i="7"/>
  <c r="J388" i="7"/>
  <c r="J384" i="7"/>
  <c r="L387" i="7"/>
  <c r="L384" i="7" s="1"/>
  <c r="J387" i="7"/>
  <c r="L386" i="7"/>
  <c r="J386" i="7"/>
  <c r="L383" i="7"/>
  <c r="J382" i="7"/>
  <c r="L381" i="7"/>
  <c r="J381" i="7"/>
  <c r="J380" i="7"/>
  <c r="L376" i="7"/>
  <c r="J376" i="7"/>
  <c r="L379" i="7"/>
  <c r="J379" i="7"/>
  <c r="L378" i="7"/>
  <c r="J378" i="7"/>
  <c r="L375" i="7"/>
  <c r="J375" i="7"/>
  <c r="L374" i="7"/>
  <c r="J374" i="7"/>
  <c r="L372" i="7"/>
  <c r="L370" i="7" s="1"/>
  <c r="J372" i="7"/>
  <c r="J370" i="7" s="1"/>
  <c r="J367" i="7" s="1"/>
  <c r="L369" i="7"/>
  <c r="J369" i="7"/>
  <c r="AU365" i="7"/>
  <c r="AS365" i="7"/>
  <c r="AF365" i="7"/>
  <c r="Y365" i="7"/>
  <c r="U365" i="7"/>
  <c r="T365" i="7"/>
  <c r="BA365" i="7"/>
  <c r="AZ365" i="7"/>
  <c r="L382" i="7" s="1"/>
  <c r="AE365" i="7"/>
  <c r="J383" i="7" s="1"/>
  <c r="AD365" i="7"/>
  <c r="H364" i="7"/>
  <c r="L363" i="7"/>
  <c r="BB365" i="7" s="1"/>
  <c r="L380" i="7" s="1"/>
  <c r="J363" i="7"/>
  <c r="J364" i="7" s="1"/>
  <c r="K363" i="7"/>
  <c r="H363" i="7"/>
  <c r="E362" i="7"/>
  <c r="G362" i="7"/>
  <c r="D362" i="7"/>
  <c r="C362" i="7"/>
  <c r="B362" i="7"/>
  <c r="C361" i="7"/>
  <c r="C360" i="7"/>
  <c r="G356" i="7"/>
  <c r="G355" i="7"/>
  <c r="L354" i="7"/>
  <c r="J354" i="7"/>
  <c r="L353" i="7"/>
  <c r="J353" i="7"/>
  <c r="L350" i="7"/>
  <c r="J350" i="7"/>
  <c r="J349" i="7"/>
  <c r="L345" i="7"/>
  <c r="J345" i="7"/>
  <c r="L348" i="7"/>
  <c r="J348" i="7"/>
  <c r="L347" i="7"/>
  <c r="J347" i="7"/>
  <c r="L340" i="7"/>
  <c r="J340" i="7"/>
  <c r="L336" i="7"/>
  <c r="J336" i="7"/>
  <c r="AT326" i="7"/>
  <c r="AR326" i="7"/>
  <c r="AO326" i="7"/>
  <c r="BH326" i="7"/>
  <c r="AA326" i="7"/>
  <c r="X326" i="7"/>
  <c r="U326" i="7"/>
  <c r="S326" i="7"/>
  <c r="P326" i="7"/>
  <c r="BA326" i="7"/>
  <c r="AZ326" i="7"/>
  <c r="AE326" i="7"/>
  <c r="AD326" i="7"/>
  <c r="J343" i="7" s="1"/>
  <c r="I326" i="7"/>
  <c r="C325" i="7"/>
  <c r="L324" i="7"/>
  <c r="AN326" i="7" s="1"/>
  <c r="J324" i="7"/>
  <c r="O326" i="7" s="1"/>
  <c r="K324" i="7"/>
  <c r="H324" i="7"/>
  <c r="E324" i="7"/>
  <c r="G324" i="7"/>
  <c r="D324" i="7"/>
  <c r="C324" i="7"/>
  <c r="B324" i="7"/>
  <c r="L322" i="7"/>
  <c r="J322" i="7"/>
  <c r="L321" i="7"/>
  <c r="J321" i="7"/>
  <c r="AT323" i="7"/>
  <c r="AO323" i="7"/>
  <c r="X323" i="7"/>
  <c r="U323" i="7"/>
  <c r="S323" i="7"/>
  <c r="J320" i="7" s="1"/>
  <c r="BA323" i="7"/>
  <c r="AZ323" i="7"/>
  <c r="AE323" i="7"/>
  <c r="AD323" i="7"/>
  <c r="G322" i="7"/>
  <c r="E322" i="7"/>
  <c r="G321" i="7"/>
  <c r="E321" i="7"/>
  <c r="G318" i="7"/>
  <c r="F318" i="7"/>
  <c r="E318" i="7"/>
  <c r="G317" i="7"/>
  <c r="F317" i="7"/>
  <c r="E317" i="7"/>
  <c r="L316" i="7"/>
  <c r="AW323" i="7" s="1"/>
  <c r="J316" i="7"/>
  <c r="AA323" i="7" s="1"/>
  <c r="K316" i="7"/>
  <c r="H316" i="7"/>
  <c r="L315" i="7"/>
  <c r="J315" i="7"/>
  <c r="K315" i="7"/>
  <c r="I315" i="7"/>
  <c r="H315" i="7"/>
  <c r="L314" i="7"/>
  <c r="J314" i="7"/>
  <c r="P323" i="7" s="1"/>
  <c r="K314" i="7"/>
  <c r="I314" i="7"/>
  <c r="H314" i="7"/>
  <c r="L313" i="7"/>
  <c r="L319" i="7" s="1"/>
  <c r="J313" i="7"/>
  <c r="O323" i="7" s="1"/>
  <c r="K313" i="7"/>
  <c r="I313" i="7"/>
  <c r="H313" i="7"/>
  <c r="H319" i="7" s="1"/>
  <c r="C312" i="7"/>
  <c r="E310" i="7"/>
  <c r="G310" i="7"/>
  <c r="D310" i="7"/>
  <c r="C310" i="7"/>
  <c r="B310" i="7"/>
  <c r="AW309" i="7"/>
  <c r="AT309" i="7"/>
  <c r="AR309" i="7"/>
  <c r="AO309" i="7"/>
  <c r="BH309" i="7"/>
  <c r="X309" i="7"/>
  <c r="U309" i="7"/>
  <c r="S309" i="7"/>
  <c r="P309" i="7"/>
  <c r="O309" i="7"/>
  <c r="BA309" i="7"/>
  <c r="AZ309" i="7"/>
  <c r="AE309" i="7"/>
  <c r="AD309" i="7"/>
  <c r="I309" i="7"/>
  <c r="C308" i="7"/>
  <c r="L307" i="7"/>
  <c r="AN309" i="7" s="1"/>
  <c r="J307" i="7"/>
  <c r="AA309" i="7" s="1"/>
  <c r="K307" i="7"/>
  <c r="H307" i="7"/>
  <c r="E307" i="7"/>
  <c r="G307" i="7"/>
  <c r="D307" i="7"/>
  <c r="C307" i="7"/>
  <c r="B307" i="7"/>
  <c r="AT306" i="7"/>
  <c r="AR306" i="7"/>
  <c r="L303" i="7" s="1"/>
  <c r="AO306" i="7"/>
  <c r="S306" i="7"/>
  <c r="BA306" i="7"/>
  <c r="L305" i="7" s="1"/>
  <c r="AZ306" i="7"/>
  <c r="L304" i="7" s="1"/>
  <c r="AE306" i="7"/>
  <c r="J305" i="7" s="1"/>
  <c r="AD306" i="7"/>
  <c r="J304" i="7" s="1"/>
  <c r="O306" i="7" s="1"/>
  <c r="G305" i="7"/>
  <c r="E305" i="7"/>
  <c r="G304" i="7"/>
  <c r="E304" i="7"/>
  <c r="J302" i="7"/>
  <c r="G301" i="7"/>
  <c r="F301" i="7"/>
  <c r="E301" i="7"/>
  <c r="G300" i="7"/>
  <c r="F300" i="7"/>
  <c r="E300" i="7"/>
  <c r="L299" i="7"/>
  <c r="AW306" i="7" s="1"/>
  <c r="J299" i="7"/>
  <c r="AA306" i="7" s="1"/>
  <c r="K299" i="7"/>
  <c r="H299" i="7"/>
  <c r="L298" i="7"/>
  <c r="J298" i="7"/>
  <c r="X306" i="7" s="1"/>
  <c r="J303" i="7" s="1"/>
  <c r="K298" i="7"/>
  <c r="I298" i="7"/>
  <c r="H298" i="7"/>
  <c r="L297" i="7"/>
  <c r="J297" i="7"/>
  <c r="P306" i="7" s="1"/>
  <c r="K297" i="7"/>
  <c r="I297" i="7"/>
  <c r="H297" i="7"/>
  <c r="L296" i="7"/>
  <c r="J296" i="7"/>
  <c r="K296" i="7"/>
  <c r="I296" i="7"/>
  <c r="H296" i="7"/>
  <c r="H302" i="7" s="1"/>
  <c r="C295" i="7"/>
  <c r="E293" i="7"/>
  <c r="G293" i="7"/>
  <c r="D293" i="7"/>
  <c r="C293" i="7"/>
  <c r="B293" i="7"/>
  <c r="J291" i="7"/>
  <c r="AU292" i="7"/>
  <c r="AS292" i="7"/>
  <c r="L291" i="7" s="1"/>
  <c r="Y292" i="7"/>
  <c r="U292" i="7"/>
  <c r="T292" i="7"/>
  <c r="BA292" i="7"/>
  <c r="AZ292" i="7"/>
  <c r="AE292" i="7"/>
  <c r="AD292" i="7"/>
  <c r="I292" i="7"/>
  <c r="H290" i="7"/>
  <c r="G289" i="7"/>
  <c r="F289" i="7"/>
  <c r="E289" i="7"/>
  <c r="L288" i="7"/>
  <c r="J288" i="7"/>
  <c r="K288" i="7"/>
  <c r="I288" i="7"/>
  <c r="H288" i="7"/>
  <c r="L287" i="7"/>
  <c r="K292" i="7" s="1"/>
  <c r="J287" i="7"/>
  <c r="AF292" i="7" s="1"/>
  <c r="J341" i="7" s="1"/>
  <c r="K287" i="7"/>
  <c r="I287" i="7"/>
  <c r="H287" i="7"/>
  <c r="C286" i="7"/>
  <c r="E284" i="7"/>
  <c r="G284" i="7"/>
  <c r="D284" i="7"/>
  <c r="C284" i="7"/>
  <c r="B284" i="7"/>
  <c r="L282" i="7"/>
  <c r="K283" i="7" s="1"/>
  <c r="J282" i="7"/>
  <c r="L281" i="7"/>
  <c r="J281" i="7"/>
  <c r="AW283" i="7"/>
  <c r="AR283" i="7"/>
  <c r="AA283" i="7"/>
  <c r="X283" i="7"/>
  <c r="J335" i="7" s="1"/>
  <c r="BA283" i="7"/>
  <c r="L344" i="7" s="1"/>
  <c r="AZ283" i="7"/>
  <c r="L343" i="7" s="1"/>
  <c r="AE283" i="7"/>
  <c r="J344" i="7" s="1"/>
  <c r="AD283" i="7"/>
  <c r="G282" i="7"/>
  <c r="E282" i="7"/>
  <c r="G281" i="7"/>
  <c r="E281" i="7"/>
  <c r="G278" i="7"/>
  <c r="F278" i="7"/>
  <c r="E278" i="7"/>
  <c r="G277" i="7"/>
  <c r="F277" i="7"/>
  <c r="E277" i="7"/>
  <c r="L276" i="7"/>
  <c r="AT283" i="7" s="1"/>
  <c r="L335" i="7" s="1"/>
  <c r="J276" i="7"/>
  <c r="K276" i="7"/>
  <c r="I276" i="7"/>
  <c r="H276" i="7"/>
  <c r="L275" i="7"/>
  <c r="AO283" i="7" s="1"/>
  <c r="L333" i="7" s="1"/>
  <c r="L331" i="7" s="1"/>
  <c r="J275" i="7"/>
  <c r="P283" i="7" s="1"/>
  <c r="J333" i="7" s="1"/>
  <c r="J331" i="7" s="1"/>
  <c r="K275" i="7"/>
  <c r="I275" i="7"/>
  <c r="H275" i="7"/>
  <c r="L274" i="7"/>
  <c r="L279" i="7" s="1"/>
  <c r="J274" i="7"/>
  <c r="BH283" i="7" s="1"/>
  <c r="K274" i="7"/>
  <c r="I274" i="7"/>
  <c r="H274" i="7"/>
  <c r="H279" i="7" s="1"/>
  <c r="C273" i="7"/>
  <c r="E271" i="7"/>
  <c r="G271" i="7"/>
  <c r="D271" i="7"/>
  <c r="C271" i="7"/>
  <c r="B271" i="7"/>
  <c r="G267" i="7"/>
  <c r="G266" i="7"/>
  <c r="L265" i="7"/>
  <c r="J265" i="7"/>
  <c r="L264" i="7"/>
  <c r="J264" i="7"/>
  <c r="L261" i="7"/>
  <c r="J261" i="7"/>
  <c r="J260" i="7"/>
  <c r="J256" i="7"/>
  <c r="L259" i="7"/>
  <c r="J259" i="7"/>
  <c r="L258" i="7"/>
  <c r="L256" i="7" s="1"/>
  <c r="J258" i="7"/>
  <c r="L251" i="7"/>
  <c r="J251" i="7"/>
  <c r="L247" i="7"/>
  <c r="J247" i="7"/>
  <c r="AT237" i="7"/>
  <c r="AR237" i="7"/>
  <c r="AO237" i="7"/>
  <c r="X237" i="7"/>
  <c r="U237" i="7"/>
  <c r="S237" i="7"/>
  <c r="P237" i="7"/>
  <c r="BA237" i="7"/>
  <c r="AZ237" i="7"/>
  <c r="AE237" i="7"/>
  <c r="AD237" i="7"/>
  <c r="L236" i="7"/>
  <c r="AW237" i="7" s="1"/>
  <c r="J236" i="7"/>
  <c r="AA237" i="7" s="1"/>
  <c r="K236" i="7"/>
  <c r="H236" i="7"/>
  <c r="E236" i="7"/>
  <c r="G236" i="7"/>
  <c r="D236" i="7"/>
  <c r="C236" i="7"/>
  <c r="B236" i="7"/>
  <c r="L233" i="7"/>
  <c r="AA235" i="7"/>
  <c r="U235" i="7"/>
  <c r="BA235" i="7"/>
  <c r="L234" i="7" s="1"/>
  <c r="AZ235" i="7"/>
  <c r="AE235" i="7"/>
  <c r="AD235" i="7"/>
  <c r="G234" i="7"/>
  <c r="E234" i="7"/>
  <c r="G233" i="7"/>
  <c r="E233" i="7"/>
  <c r="BH231" i="7"/>
  <c r="AW231" i="7"/>
  <c r="BA231" i="7"/>
  <c r="AZ231" i="7"/>
  <c r="AE231" i="7"/>
  <c r="J234" i="7" s="1"/>
  <c r="AD231" i="7"/>
  <c r="J233" i="7" s="1"/>
  <c r="O235" i="7" s="1"/>
  <c r="L231" i="7"/>
  <c r="AN231" i="7" s="1"/>
  <c r="J231" i="7"/>
  <c r="AA231" i="7" s="1"/>
  <c r="K231" i="7"/>
  <c r="H231" i="7"/>
  <c r="E231" i="7"/>
  <c r="G231" i="7"/>
  <c r="D231" i="7"/>
  <c r="B231" i="7"/>
  <c r="G229" i="7"/>
  <c r="F229" i="7"/>
  <c r="E229" i="7"/>
  <c r="G228" i="7"/>
  <c r="F228" i="7"/>
  <c r="E228" i="7"/>
  <c r="L227" i="7"/>
  <c r="AW235" i="7" s="1"/>
  <c r="J227" i="7"/>
  <c r="K227" i="7"/>
  <c r="H227" i="7"/>
  <c r="L226" i="7"/>
  <c r="AT235" i="7" s="1"/>
  <c r="J226" i="7"/>
  <c r="X235" i="7" s="1"/>
  <c r="K226" i="7"/>
  <c r="I226" i="7"/>
  <c r="H226" i="7"/>
  <c r="L225" i="7"/>
  <c r="AO235" i="7" s="1"/>
  <c r="J225" i="7"/>
  <c r="P235" i="7" s="1"/>
  <c r="K225" i="7"/>
  <c r="I225" i="7"/>
  <c r="H225" i="7"/>
  <c r="L224" i="7"/>
  <c r="AR235" i="7" s="1"/>
  <c r="J224" i="7"/>
  <c r="S235" i="7" s="1"/>
  <c r="K224" i="7"/>
  <c r="I224" i="7"/>
  <c r="H224" i="7"/>
  <c r="H230" i="7" s="1"/>
  <c r="C223" i="7"/>
  <c r="E221" i="7"/>
  <c r="G221" i="7"/>
  <c r="D221" i="7"/>
  <c r="C221" i="7"/>
  <c r="B221" i="7"/>
  <c r="C220" i="7"/>
  <c r="AT219" i="7"/>
  <c r="AR219" i="7"/>
  <c r="AO219" i="7"/>
  <c r="BH219" i="7"/>
  <c r="AA219" i="7"/>
  <c r="X219" i="7"/>
  <c r="U219" i="7"/>
  <c r="S219" i="7"/>
  <c r="P219" i="7"/>
  <c r="O219" i="7"/>
  <c r="BA219" i="7"/>
  <c r="AZ219" i="7"/>
  <c r="AE219" i="7"/>
  <c r="AD219" i="7"/>
  <c r="I219" i="7"/>
  <c r="L218" i="7"/>
  <c r="AW219" i="7" s="1"/>
  <c r="J218" i="7"/>
  <c r="K218" i="7"/>
  <c r="H218" i="7"/>
  <c r="E218" i="7"/>
  <c r="G218" i="7"/>
  <c r="D218" i="7"/>
  <c r="C218" i="7"/>
  <c r="B218" i="7"/>
  <c r="J216" i="7"/>
  <c r="J215" i="7"/>
  <c r="AW217" i="7"/>
  <c r="AT217" i="7"/>
  <c r="S217" i="7"/>
  <c r="BA217" i="7"/>
  <c r="AZ217" i="7"/>
  <c r="AE217" i="7"/>
  <c r="AD217" i="7"/>
  <c r="G216" i="7"/>
  <c r="E216" i="7"/>
  <c r="G215" i="7"/>
  <c r="E215" i="7"/>
  <c r="AW213" i="7"/>
  <c r="AA213" i="7"/>
  <c r="AN213" i="7"/>
  <c r="BA213" i="7"/>
  <c r="L216" i="7" s="1"/>
  <c r="AZ213" i="7"/>
  <c r="L215" i="7" s="1"/>
  <c r="AE213" i="7"/>
  <c r="AD213" i="7"/>
  <c r="L213" i="7"/>
  <c r="J213" i="7"/>
  <c r="BH213" i="7" s="1"/>
  <c r="K213" i="7"/>
  <c r="H213" i="7"/>
  <c r="F213" i="7"/>
  <c r="E213" i="7"/>
  <c r="G213" i="7"/>
  <c r="D213" i="7"/>
  <c r="B213" i="7"/>
  <c r="G211" i="7"/>
  <c r="F211" i="7"/>
  <c r="E211" i="7"/>
  <c r="G210" i="7"/>
  <c r="F210" i="7"/>
  <c r="E210" i="7"/>
  <c r="L209" i="7"/>
  <c r="J209" i="7"/>
  <c r="AA217" i="7" s="1"/>
  <c r="K209" i="7"/>
  <c r="I209" i="7"/>
  <c r="H209" i="7"/>
  <c r="L208" i="7"/>
  <c r="J208" i="7"/>
  <c r="X217" i="7" s="1"/>
  <c r="J214" i="7" s="1"/>
  <c r="K208" i="7"/>
  <c r="I208" i="7"/>
  <c r="H208" i="7"/>
  <c r="L207" i="7"/>
  <c r="AO217" i="7" s="1"/>
  <c r="J207" i="7"/>
  <c r="P217" i="7" s="1"/>
  <c r="K207" i="7"/>
  <c r="I207" i="7"/>
  <c r="H207" i="7"/>
  <c r="L206" i="7"/>
  <c r="AR217" i="7" s="1"/>
  <c r="L214" i="7" s="1"/>
  <c r="J206" i="7"/>
  <c r="BH217" i="7" s="1"/>
  <c r="K206" i="7"/>
  <c r="I206" i="7"/>
  <c r="H206" i="7"/>
  <c r="H212" i="7" s="1"/>
  <c r="C205" i="7"/>
  <c r="E201" i="7"/>
  <c r="G201" i="7"/>
  <c r="D201" i="7"/>
  <c r="C201" i="7"/>
  <c r="B201" i="7"/>
  <c r="AT200" i="7"/>
  <c r="AR200" i="7"/>
  <c r="AO200" i="7"/>
  <c r="BH200" i="7"/>
  <c r="AA200" i="7"/>
  <c r="X200" i="7"/>
  <c r="U200" i="7"/>
  <c r="S200" i="7"/>
  <c r="P200" i="7"/>
  <c r="O200" i="7"/>
  <c r="BA200" i="7"/>
  <c r="AZ200" i="7"/>
  <c r="AE200" i="7"/>
  <c r="AD200" i="7"/>
  <c r="I200" i="7"/>
  <c r="L199" i="7"/>
  <c r="AW200" i="7" s="1"/>
  <c r="J199" i="7"/>
  <c r="K199" i="7"/>
  <c r="H199" i="7"/>
  <c r="E199" i="7"/>
  <c r="G199" i="7"/>
  <c r="D199" i="7"/>
  <c r="C199" i="7"/>
  <c r="B199" i="7"/>
  <c r="J196" i="7"/>
  <c r="AT198" i="7"/>
  <c r="S198" i="7"/>
  <c r="BA198" i="7"/>
  <c r="AZ198" i="7"/>
  <c r="L196" i="7" s="1"/>
  <c r="AE198" i="7"/>
  <c r="J197" i="7" s="1"/>
  <c r="O198" i="7" s="1"/>
  <c r="AD198" i="7"/>
  <c r="G197" i="7"/>
  <c r="E197" i="7"/>
  <c r="G196" i="7"/>
  <c r="E196" i="7"/>
  <c r="AW194" i="7"/>
  <c r="AA194" i="7"/>
  <c r="AN194" i="7"/>
  <c r="O194" i="7"/>
  <c r="BA194" i="7"/>
  <c r="L197" i="7" s="1"/>
  <c r="AZ194" i="7"/>
  <c r="AE194" i="7"/>
  <c r="AD194" i="7"/>
  <c r="L194" i="7"/>
  <c r="J194" i="7"/>
  <c r="BH194" i="7" s="1"/>
  <c r="K194" i="7"/>
  <c r="H194" i="7"/>
  <c r="E194" i="7"/>
  <c r="G194" i="7"/>
  <c r="D194" i="7"/>
  <c r="B194" i="7"/>
  <c r="G192" i="7"/>
  <c r="F192" i="7"/>
  <c r="E192" i="7"/>
  <c r="G191" i="7"/>
  <c r="F191" i="7"/>
  <c r="E191" i="7"/>
  <c r="L190" i="7"/>
  <c r="AW198" i="7" s="1"/>
  <c r="J190" i="7"/>
  <c r="AA198" i="7" s="1"/>
  <c r="K190" i="7"/>
  <c r="H190" i="7"/>
  <c r="L189" i="7"/>
  <c r="J189" i="7"/>
  <c r="X198" i="7" s="1"/>
  <c r="J195" i="7" s="1"/>
  <c r="K189" i="7"/>
  <c r="I189" i="7"/>
  <c r="H189" i="7"/>
  <c r="L188" i="7"/>
  <c r="AO198" i="7" s="1"/>
  <c r="J188" i="7"/>
  <c r="P198" i="7" s="1"/>
  <c r="K188" i="7"/>
  <c r="I188" i="7"/>
  <c r="H188" i="7"/>
  <c r="L187" i="7"/>
  <c r="AR198" i="7" s="1"/>
  <c r="L195" i="7" s="1"/>
  <c r="J187" i="7"/>
  <c r="J193" i="7" s="1"/>
  <c r="K187" i="7"/>
  <c r="I187" i="7"/>
  <c r="H187" i="7"/>
  <c r="H193" i="7" s="1"/>
  <c r="C186" i="7"/>
  <c r="E184" i="7"/>
  <c r="G184" i="7"/>
  <c r="D184" i="7"/>
  <c r="C184" i="7"/>
  <c r="B184" i="7"/>
  <c r="C183" i="7"/>
  <c r="AT182" i="7"/>
  <c r="AR182" i="7"/>
  <c r="AO182" i="7"/>
  <c r="BH182" i="7"/>
  <c r="X182" i="7"/>
  <c r="U182" i="7"/>
  <c r="S182" i="7"/>
  <c r="P182" i="7"/>
  <c r="O182" i="7"/>
  <c r="BA182" i="7"/>
  <c r="AZ182" i="7"/>
  <c r="AE182" i="7"/>
  <c r="AD182" i="7"/>
  <c r="I182" i="7"/>
  <c r="C181" i="7"/>
  <c r="L180" i="7"/>
  <c r="AW182" i="7" s="1"/>
  <c r="J180" i="7"/>
  <c r="AA182" i="7" s="1"/>
  <c r="K180" i="7"/>
  <c r="H180" i="7"/>
  <c r="E180" i="7"/>
  <c r="G180" i="7"/>
  <c r="D180" i="7"/>
  <c r="C180" i="7"/>
  <c r="B180" i="7"/>
  <c r="J177" i="7"/>
  <c r="AW179" i="7"/>
  <c r="AO179" i="7"/>
  <c r="S179" i="7"/>
  <c r="BA179" i="7"/>
  <c r="L178" i="7" s="1"/>
  <c r="AZ179" i="7"/>
  <c r="L177" i="7" s="1"/>
  <c r="AE179" i="7"/>
  <c r="J178" i="7" s="1"/>
  <c r="O179" i="7" s="1"/>
  <c r="AD179" i="7"/>
  <c r="G178" i="7"/>
  <c r="E178" i="7"/>
  <c r="G177" i="7"/>
  <c r="E177" i="7"/>
  <c r="J175" i="7"/>
  <c r="H175" i="7"/>
  <c r="G174" i="7"/>
  <c r="F174" i="7"/>
  <c r="E174" i="7"/>
  <c r="G173" i="7"/>
  <c r="F173" i="7"/>
  <c r="E173" i="7"/>
  <c r="L172" i="7"/>
  <c r="J172" i="7"/>
  <c r="AA179" i="7" s="1"/>
  <c r="K172" i="7"/>
  <c r="H172" i="7"/>
  <c r="L171" i="7"/>
  <c r="AT179" i="7" s="1"/>
  <c r="J171" i="7"/>
  <c r="X179" i="7" s="1"/>
  <c r="J176" i="7" s="1"/>
  <c r="K171" i="7"/>
  <c r="I171" i="7"/>
  <c r="H171" i="7"/>
  <c r="L170" i="7"/>
  <c r="J170" i="7"/>
  <c r="P179" i="7" s="1"/>
  <c r="K170" i="7"/>
  <c r="I170" i="7"/>
  <c r="H170" i="7"/>
  <c r="L169" i="7"/>
  <c r="L175" i="7" s="1"/>
  <c r="J169" i="7"/>
  <c r="BH179" i="7" s="1"/>
  <c r="K169" i="7"/>
  <c r="I169" i="7"/>
  <c r="H169" i="7"/>
  <c r="C168" i="7"/>
  <c r="E166" i="7"/>
  <c r="G166" i="7"/>
  <c r="D166" i="7"/>
  <c r="C166" i="7"/>
  <c r="B166" i="7"/>
  <c r="AT165" i="7"/>
  <c r="AR165" i="7"/>
  <c r="AO165" i="7"/>
  <c r="AN165" i="7"/>
  <c r="BH165" i="7"/>
  <c r="AA165" i="7"/>
  <c r="X165" i="7"/>
  <c r="U165" i="7"/>
  <c r="S165" i="7"/>
  <c r="P165" i="7"/>
  <c r="O165" i="7"/>
  <c r="BA165" i="7"/>
  <c r="AZ165" i="7"/>
  <c r="AE165" i="7"/>
  <c r="AD165" i="7"/>
  <c r="K165" i="7"/>
  <c r="I165" i="7"/>
  <c r="C164" i="7"/>
  <c r="L163" i="7"/>
  <c r="AW165" i="7" s="1"/>
  <c r="J163" i="7"/>
  <c r="K163" i="7"/>
  <c r="H163" i="7"/>
  <c r="E163" i="7"/>
  <c r="G163" i="7"/>
  <c r="D163" i="7"/>
  <c r="C163" i="7"/>
  <c r="B163" i="7"/>
  <c r="L161" i="7"/>
  <c r="J161" i="7"/>
  <c r="L160" i="7"/>
  <c r="AO162" i="7"/>
  <c r="AA162" i="7"/>
  <c r="J482" i="7" s="1"/>
  <c r="J480" i="7" s="1"/>
  <c r="X162" i="7"/>
  <c r="J159" i="7" s="1"/>
  <c r="U162" i="7"/>
  <c r="S162" i="7"/>
  <c r="BA162" i="7"/>
  <c r="AZ162" i="7"/>
  <c r="AE162" i="7"/>
  <c r="AD162" i="7"/>
  <c r="J160" i="7" s="1"/>
  <c r="G161" i="7"/>
  <c r="E161" i="7"/>
  <c r="G160" i="7"/>
  <c r="E160" i="7"/>
  <c r="G157" i="7"/>
  <c r="F157" i="7"/>
  <c r="E157" i="7"/>
  <c r="G156" i="7"/>
  <c r="F156" i="7"/>
  <c r="E156" i="7"/>
  <c r="L155" i="7"/>
  <c r="AW162" i="7" s="1"/>
  <c r="J155" i="7"/>
  <c r="K155" i="7"/>
  <c r="H155" i="7"/>
  <c r="L154" i="7"/>
  <c r="AT162" i="7" s="1"/>
  <c r="J154" i="7"/>
  <c r="K154" i="7"/>
  <c r="I154" i="7"/>
  <c r="H154" i="7"/>
  <c r="L153" i="7"/>
  <c r="J153" i="7"/>
  <c r="I162" i="7" s="1"/>
  <c r="K153" i="7"/>
  <c r="I153" i="7"/>
  <c r="H153" i="7"/>
  <c r="L152" i="7"/>
  <c r="AN162" i="7" s="1"/>
  <c r="J152" i="7"/>
  <c r="K152" i="7"/>
  <c r="I152" i="7"/>
  <c r="H152" i="7"/>
  <c r="H158" i="7" s="1"/>
  <c r="C151" i="7"/>
  <c r="E149" i="7"/>
  <c r="G149" i="7"/>
  <c r="D149" i="7"/>
  <c r="C149" i="7"/>
  <c r="B149" i="7"/>
  <c r="L147" i="7"/>
  <c r="AU148" i="7"/>
  <c r="AS148" i="7"/>
  <c r="Y148" i="7"/>
  <c r="U148" i="7"/>
  <c r="T148" i="7"/>
  <c r="J147" i="7" s="1"/>
  <c r="BA148" i="7"/>
  <c r="AZ148" i="7"/>
  <c r="AE148" i="7"/>
  <c r="AD148" i="7"/>
  <c r="L146" i="7"/>
  <c r="G145" i="7"/>
  <c r="F145" i="7"/>
  <c r="E145" i="7"/>
  <c r="L144" i="7"/>
  <c r="J144" i="7"/>
  <c r="K144" i="7"/>
  <c r="I144" i="7"/>
  <c r="H144" i="7"/>
  <c r="L143" i="7"/>
  <c r="BB148" i="7" s="1"/>
  <c r="J143" i="7"/>
  <c r="J146" i="7" s="1"/>
  <c r="K143" i="7"/>
  <c r="I143" i="7"/>
  <c r="H143" i="7"/>
  <c r="H146" i="7" s="1"/>
  <c r="C142" i="7"/>
  <c r="E140" i="7"/>
  <c r="G140" i="7"/>
  <c r="D140" i="7"/>
  <c r="C140" i="7"/>
  <c r="B140" i="7"/>
  <c r="L137" i="7"/>
  <c r="AW139" i="7"/>
  <c r="AT139" i="7"/>
  <c r="AA139" i="7"/>
  <c r="U139" i="7"/>
  <c r="P139" i="7"/>
  <c r="BA139" i="7"/>
  <c r="L138" i="7" s="1"/>
  <c r="AZ139" i="7"/>
  <c r="AE139" i="7"/>
  <c r="J138" i="7" s="1"/>
  <c r="AD139" i="7"/>
  <c r="J137" i="7" s="1"/>
  <c r="O139" i="7" s="1"/>
  <c r="G138" i="7"/>
  <c r="E138" i="7"/>
  <c r="G137" i="7"/>
  <c r="E137" i="7"/>
  <c r="L135" i="7"/>
  <c r="J135" i="7"/>
  <c r="H135" i="7"/>
  <c r="G134" i="7"/>
  <c r="F134" i="7"/>
  <c r="E134" i="7"/>
  <c r="G133" i="7"/>
  <c r="F133" i="7"/>
  <c r="E133" i="7"/>
  <c r="L132" i="7"/>
  <c r="J132" i="7"/>
  <c r="X139" i="7" s="1"/>
  <c r="K132" i="7"/>
  <c r="I132" i="7"/>
  <c r="H132" i="7"/>
  <c r="L131" i="7"/>
  <c r="AO139" i="7" s="1"/>
  <c r="J131" i="7"/>
  <c r="K131" i="7"/>
  <c r="I131" i="7"/>
  <c r="H131" i="7"/>
  <c r="L130" i="7"/>
  <c r="AR139" i="7" s="1"/>
  <c r="L136" i="7" s="1"/>
  <c r="J130" i="7"/>
  <c r="S139" i="7" s="1"/>
  <c r="J136" i="7" s="1"/>
  <c r="K130" i="7"/>
  <c r="I130" i="7"/>
  <c r="H130" i="7"/>
  <c r="C129" i="7"/>
  <c r="E127" i="7"/>
  <c r="G127" i="7"/>
  <c r="D127" i="7"/>
  <c r="C127" i="7"/>
  <c r="B127" i="7"/>
  <c r="AW126" i="7"/>
  <c r="AT126" i="7"/>
  <c r="L246" i="7" s="1"/>
  <c r="AR126" i="7"/>
  <c r="AO126" i="7"/>
  <c r="AN126" i="7"/>
  <c r="AA126" i="7"/>
  <c r="BA126" i="7"/>
  <c r="L255" i="7" s="1"/>
  <c r="AZ126" i="7"/>
  <c r="L254" i="7" s="1"/>
  <c r="AE126" i="7"/>
  <c r="J255" i="7" s="1"/>
  <c r="AD126" i="7"/>
  <c r="J124" i="7" s="1"/>
  <c r="K126" i="7"/>
  <c r="G125" i="7"/>
  <c r="E125" i="7"/>
  <c r="G124" i="7"/>
  <c r="E124" i="7"/>
  <c r="L122" i="7"/>
  <c r="G121" i="7"/>
  <c r="F121" i="7"/>
  <c r="E121" i="7"/>
  <c r="G120" i="7"/>
  <c r="F120" i="7"/>
  <c r="E120" i="7"/>
  <c r="J119" i="7"/>
  <c r="H119" i="7"/>
  <c r="J118" i="7"/>
  <c r="X126" i="7" s="1"/>
  <c r="J246" i="7" s="1"/>
  <c r="I118" i="7"/>
  <c r="H118" i="7"/>
  <c r="J117" i="7"/>
  <c r="P126" i="7" s="1"/>
  <c r="I117" i="7"/>
  <c r="H117" i="7"/>
  <c r="J116" i="7"/>
  <c r="I116" i="7"/>
  <c r="H116" i="7"/>
  <c r="H122" i="7" s="1"/>
  <c r="C115" i="7"/>
  <c r="E113" i="7"/>
  <c r="G113" i="7"/>
  <c r="D113" i="7"/>
  <c r="C113" i="7"/>
  <c r="B113" i="7"/>
  <c r="G109" i="7"/>
  <c r="G108" i="7"/>
  <c r="L107" i="7"/>
  <c r="J107" i="7"/>
  <c r="L106" i="7"/>
  <c r="J106" i="7"/>
  <c r="L103" i="7"/>
  <c r="J103" i="7"/>
  <c r="J102" i="7"/>
  <c r="L101" i="7"/>
  <c r="L98" i="7" s="1"/>
  <c r="J101" i="7"/>
  <c r="L100" i="7"/>
  <c r="J100" i="7"/>
  <c r="J98" i="7" s="1"/>
  <c r="L94" i="7"/>
  <c r="J94" i="7"/>
  <c r="L93" i="7"/>
  <c r="J93" i="7"/>
  <c r="L89" i="7"/>
  <c r="J89" i="7"/>
  <c r="AT79" i="7"/>
  <c r="AR79" i="7"/>
  <c r="AO79" i="7"/>
  <c r="AA79" i="7"/>
  <c r="X79" i="7"/>
  <c r="U79" i="7"/>
  <c r="S79" i="7"/>
  <c r="P79" i="7"/>
  <c r="O79" i="7"/>
  <c r="BA79" i="7"/>
  <c r="AZ79" i="7"/>
  <c r="AE79" i="7"/>
  <c r="AD79" i="7"/>
  <c r="L78" i="7"/>
  <c r="AW79" i="7" s="1"/>
  <c r="J78" i="7"/>
  <c r="BH79" i="7" s="1"/>
  <c r="K78" i="7"/>
  <c r="H78" i="7"/>
  <c r="E78" i="7"/>
  <c r="G78" i="7"/>
  <c r="D78" i="7"/>
  <c r="C78" i="7"/>
  <c r="B78" i="7"/>
  <c r="J75" i="7"/>
  <c r="O77" i="7" s="1"/>
  <c r="AW77" i="7"/>
  <c r="AT77" i="7"/>
  <c r="AR77" i="7"/>
  <c r="L74" i="7" s="1"/>
  <c r="AA77" i="7"/>
  <c r="S77" i="7"/>
  <c r="BA77" i="7"/>
  <c r="L76" i="7" s="1"/>
  <c r="AZ77" i="7"/>
  <c r="L75" i="7" s="1"/>
  <c r="AE77" i="7"/>
  <c r="J76" i="7" s="1"/>
  <c r="AD77" i="7"/>
  <c r="G76" i="7"/>
  <c r="E76" i="7"/>
  <c r="G75" i="7"/>
  <c r="E75" i="7"/>
  <c r="J73" i="7"/>
  <c r="H73" i="7"/>
  <c r="G72" i="7"/>
  <c r="F72" i="7"/>
  <c r="E72" i="7"/>
  <c r="G71" i="7"/>
  <c r="F71" i="7"/>
  <c r="E71" i="7"/>
  <c r="L70" i="7"/>
  <c r="J70" i="7"/>
  <c r="X77" i="7" s="1"/>
  <c r="J74" i="7" s="1"/>
  <c r="K70" i="7"/>
  <c r="I70" i="7"/>
  <c r="H70" i="7"/>
  <c r="L69" i="7"/>
  <c r="AO77" i="7" s="1"/>
  <c r="L86" i="7" s="1"/>
  <c r="L84" i="7" s="1"/>
  <c r="J69" i="7"/>
  <c r="P77" i="7" s="1"/>
  <c r="K69" i="7"/>
  <c r="I69" i="7"/>
  <c r="H69" i="7"/>
  <c r="L68" i="7"/>
  <c r="L73" i="7" s="1"/>
  <c r="J68" i="7"/>
  <c r="BH77" i="7" s="1"/>
  <c r="K68" i="7"/>
  <c r="I68" i="7"/>
  <c r="H68" i="7"/>
  <c r="C67" i="7"/>
  <c r="E65" i="7"/>
  <c r="G65" i="7"/>
  <c r="D65" i="7"/>
  <c r="C65" i="7"/>
  <c r="B65" i="7"/>
  <c r="AW64" i="7"/>
  <c r="AT64" i="7"/>
  <c r="AR64" i="7"/>
  <c r="AO64" i="7"/>
  <c r="L407" i="7" s="1"/>
  <c r="L405" i="7" s="1"/>
  <c r="AA64" i="7"/>
  <c r="J413" i="7" s="1"/>
  <c r="J411" i="7" s="1"/>
  <c r="BA64" i="7"/>
  <c r="L487" i="7" s="1"/>
  <c r="AZ64" i="7"/>
  <c r="L96" i="7" s="1"/>
  <c r="AE64" i="7"/>
  <c r="J418" i="7" s="1"/>
  <c r="AD64" i="7"/>
  <c r="J486" i="7" s="1"/>
  <c r="G63" i="7"/>
  <c r="E63" i="7"/>
  <c r="G62" i="7"/>
  <c r="E62" i="7"/>
  <c r="G59" i="7"/>
  <c r="F59" i="7"/>
  <c r="E59" i="7"/>
  <c r="G58" i="7"/>
  <c r="F58" i="7"/>
  <c r="E58" i="7"/>
  <c r="L57" i="7"/>
  <c r="J57" i="7"/>
  <c r="X64" i="7" s="1"/>
  <c r="K57" i="7"/>
  <c r="I57" i="7"/>
  <c r="H57" i="7"/>
  <c r="L56" i="7"/>
  <c r="J56" i="7"/>
  <c r="K56" i="7"/>
  <c r="I56" i="7"/>
  <c r="H56" i="7"/>
  <c r="H60" i="7" s="1"/>
  <c r="L55" i="7"/>
  <c r="L60" i="7" s="1"/>
  <c r="J55" i="7"/>
  <c r="K55" i="7"/>
  <c r="I55" i="7"/>
  <c r="H55" i="7"/>
  <c r="C54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J88" i="7" l="1"/>
  <c r="J409" i="7"/>
  <c r="J478" i="7"/>
  <c r="L232" i="7"/>
  <c r="J339" i="7"/>
  <c r="J337" i="7" s="1"/>
  <c r="AN306" i="7"/>
  <c r="L244" i="7"/>
  <c r="L242" i="7" s="1"/>
  <c r="BH126" i="7"/>
  <c r="L416" i="7"/>
  <c r="J250" i="7"/>
  <c r="J248" i="7" s="1"/>
  <c r="L252" i="7"/>
  <c r="J390" i="7"/>
  <c r="J422" i="7"/>
  <c r="J420" i="7" s="1"/>
  <c r="L409" i="7"/>
  <c r="L367" i="7"/>
  <c r="L390" i="7" s="1"/>
  <c r="L241" i="7"/>
  <c r="L239" i="7" s="1"/>
  <c r="L262" i="7" s="1"/>
  <c r="L482" i="7"/>
  <c r="L480" i="7" s="1"/>
  <c r="J445" i="7"/>
  <c r="J492" i="7" s="1"/>
  <c r="J449" i="7"/>
  <c r="L250" i="7"/>
  <c r="L248" i="7" s="1"/>
  <c r="J232" i="7"/>
  <c r="BH306" i="7"/>
  <c r="L451" i="7"/>
  <c r="BH323" i="7"/>
  <c r="O217" i="7"/>
  <c r="AP292" i="7"/>
  <c r="P64" i="7"/>
  <c r="L61" i="7"/>
  <c r="U77" i="7"/>
  <c r="I79" i="7"/>
  <c r="I148" i="7"/>
  <c r="AN148" i="7"/>
  <c r="AR162" i="7"/>
  <c r="L159" i="7" s="1"/>
  <c r="U179" i="7"/>
  <c r="U198" i="7"/>
  <c r="U217" i="7"/>
  <c r="K237" i="7"/>
  <c r="AN237" i="7"/>
  <c r="L253" i="7"/>
  <c r="BB292" i="7"/>
  <c r="L341" i="7" s="1"/>
  <c r="L302" i="7"/>
  <c r="K323" i="7"/>
  <c r="AN323" i="7"/>
  <c r="I365" i="7"/>
  <c r="AN365" i="7"/>
  <c r="J487" i="7"/>
  <c r="J60" i="7"/>
  <c r="BH237" i="7"/>
  <c r="S64" i="7"/>
  <c r="J62" i="7"/>
  <c r="I64" i="7" s="1"/>
  <c r="K79" i="7"/>
  <c r="AN79" i="7"/>
  <c r="L95" i="7"/>
  <c r="J122" i="7"/>
  <c r="K148" i="7"/>
  <c r="AP148" i="7"/>
  <c r="K200" i="7"/>
  <c r="AN200" i="7"/>
  <c r="K219" i="7"/>
  <c r="AN219" i="7"/>
  <c r="J254" i="7"/>
  <c r="K365" i="7"/>
  <c r="AP365" i="7"/>
  <c r="BH162" i="7"/>
  <c r="L417" i="7"/>
  <c r="L88" i="7"/>
  <c r="AN283" i="7"/>
  <c r="L418" i="7"/>
  <c r="U64" i="7"/>
  <c r="L62" i="7"/>
  <c r="J96" i="7"/>
  <c r="I139" i="7"/>
  <c r="BH139" i="7"/>
  <c r="K182" i="7"/>
  <c r="AN182" i="7"/>
  <c r="I235" i="7"/>
  <c r="BH235" i="7"/>
  <c r="O292" i="7"/>
  <c r="U306" i="7"/>
  <c r="AR323" i="7"/>
  <c r="L320" i="7" s="1"/>
  <c r="AW326" i="7"/>
  <c r="L413" i="7" s="1"/>
  <c r="L411" i="7" s="1"/>
  <c r="L476" i="7"/>
  <c r="L474" i="7" s="1"/>
  <c r="I237" i="7"/>
  <c r="L364" i="7"/>
  <c r="J63" i="7"/>
  <c r="O64" i="7" s="1"/>
  <c r="I77" i="7"/>
  <c r="S126" i="7"/>
  <c r="J125" i="7"/>
  <c r="O126" i="7" s="1"/>
  <c r="K139" i="7"/>
  <c r="AN139" i="7"/>
  <c r="J158" i="7"/>
  <c r="O162" i="7"/>
  <c r="I179" i="7"/>
  <c r="I198" i="7"/>
  <c r="BH198" i="7"/>
  <c r="J212" i="7"/>
  <c r="I217" i="7"/>
  <c r="J230" i="7"/>
  <c r="K235" i="7"/>
  <c r="AN235" i="7"/>
  <c r="Q292" i="7"/>
  <c r="L63" i="7"/>
  <c r="K77" i="7"/>
  <c r="AN77" i="7"/>
  <c r="J92" i="7"/>
  <c r="J90" i="7" s="1"/>
  <c r="J97" i="7"/>
  <c r="U126" i="7"/>
  <c r="L158" i="7"/>
  <c r="P162" i="7"/>
  <c r="J244" i="7" s="1"/>
  <c r="J242" i="7" s="1"/>
  <c r="K179" i="7"/>
  <c r="AN179" i="7"/>
  <c r="K198" i="7"/>
  <c r="AN198" i="7"/>
  <c r="L212" i="7"/>
  <c r="K217" i="7"/>
  <c r="AN217" i="7"/>
  <c r="L230" i="7"/>
  <c r="J279" i="7"/>
  <c r="O283" i="7"/>
  <c r="K309" i="7"/>
  <c r="L330" i="7"/>
  <c r="L478" i="7"/>
  <c r="AF148" i="7"/>
  <c r="I323" i="7"/>
  <c r="L92" i="7"/>
  <c r="L90" i="7" s="1"/>
  <c r="L97" i="7"/>
  <c r="L193" i="7"/>
  <c r="O231" i="7"/>
  <c r="O237" i="7"/>
  <c r="L280" i="7"/>
  <c r="I306" i="7"/>
  <c r="J319" i="7"/>
  <c r="O148" i="7"/>
  <c r="AR179" i="7"/>
  <c r="L176" i="7" s="1"/>
  <c r="O213" i="7"/>
  <c r="S283" i="7"/>
  <c r="J290" i="7"/>
  <c r="K306" i="7"/>
  <c r="O365" i="7"/>
  <c r="L83" i="7"/>
  <c r="L81" i="7" s="1"/>
  <c r="I126" i="7"/>
  <c r="Q148" i="7"/>
  <c r="U283" i="7"/>
  <c r="L290" i="7"/>
  <c r="Q365" i="7"/>
  <c r="AN292" i="7"/>
  <c r="K162" i="7"/>
  <c r="I283" i="7"/>
  <c r="K32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B262" i="3" s="1"/>
  <c r="DA262" i="3"/>
  <c r="DC2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F28" i="1"/>
  <c r="CT28" i="1" s="1"/>
  <c r="S28" i="1" s="1"/>
  <c r="AG28" i="1"/>
  <c r="AH28" i="1"/>
  <c r="AI28" i="1"/>
  <c r="CW28" i="1" s="1"/>
  <c r="V28" i="1" s="1"/>
  <c r="AI41" i="1" s="1"/>
  <c r="AJ28" i="1"/>
  <c r="CX28" i="1" s="1"/>
  <c r="W28" i="1" s="1"/>
  <c r="CR28" i="1"/>
  <c r="Q28" i="1" s="1"/>
  <c r="CU28" i="1"/>
  <c r="T28" i="1" s="1"/>
  <c r="AG41" i="1" s="1"/>
  <c r="CV28" i="1"/>
  <c r="U28" i="1" s="1"/>
  <c r="GL28" i="1"/>
  <c r="GO28" i="1"/>
  <c r="GP28" i="1"/>
  <c r="GV28" i="1"/>
  <c r="HC28" i="1" s="1"/>
  <c r="GX28" i="1" s="1"/>
  <c r="C29" i="1"/>
  <c r="D29" i="1"/>
  <c r="I29" i="1"/>
  <c r="K29" i="1"/>
  <c r="AC29" i="1"/>
  <c r="CQ29" i="1" s="1"/>
  <c r="P29" i="1" s="1"/>
  <c r="AD29" i="1"/>
  <c r="AE29" i="1"/>
  <c r="CS29" i="1" s="1"/>
  <c r="R29" i="1" s="1"/>
  <c r="AF29" i="1"/>
  <c r="AG29" i="1"/>
  <c r="AH29" i="1"/>
  <c r="CV29" i="1" s="1"/>
  <c r="U29" i="1" s="1"/>
  <c r="DZ41" i="1" s="1"/>
  <c r="AI29" i="1"/>
  <c r="CW29" i="1" s="1"/>
  <c r="V29" i="1" s="1"/>
  <c r="AJ29" i="1"/>
  <c r="CX29" i="1" s="1"/>
  <c r="W29" i="1" s="1"/>
  <c r="CR29" i="1"/>
  <c r="Q29" i="1" s="1"/>
  <c r="CT29" i="1"/>
  <c r="S29" i="1" s="1"/>
  <c r="CY29" i="1" s="1"/>
  <c r="X29" i="1" s="1"/>
  <c r="CU29" i="1"/>
  <c r="T29" i="1" s="1"/>
  <c r="GL29" i="1"/>
  <c r="FR41" i="1" s="1"/>
  <c r="GO29" i="1"/>
  <c r="GP29" i="1"/>
  <c r="GV29" i="1"/>
  <c r="GX29" i="1"/>
  <c r="HC29" i="1"/>
  <c r="C30" i="1"/>
  <c r="D30" i="1"/>
  <c r="I30" i="1"/>
  <c r="K30" i="1"/>
  <c r="S30" i="1"/>
  <c r="AC30" i="1"/>
  <c r="CQ30" i="1" s="1"/>
  <c r="P30" i="1" s="1"/>
  <c r="AD30" i="1"/>
  <c r="AE30" i="1"/>
  <c r="CR30" i="1" s="1"/>
  <c r="Q30" i="1" s="1"/>
  <c r="AF30" i="1"/>
  <c r="AG30" i="1"/>
  <c r="AH30" i="1"/>
  <c r="AI30" i="1"/>
  <c r="AJ30" i="1"/>
  <c r="CX30" i="1" s="1"/>
  <c r="W30" i="1" s="1"/>
  <c r="CT30" i="1"/>
  <c r="CU30" i="1"/>
  <c r="T30" i="1" s="1"/>
  <c r="CV30" i="1"/>
  <c r="U30" i="1" s="1"/>
  <c r="CW30" i="1"/>
  <c r="V30" i="1" s="1"/>
  <c r="GL30" i="1"/>
  <c r="GO30" i="1"/>
  <c r="GP30" i="1"/>
  <c r="GV30" i="1"/>
  <c r="HC30" i="1"/>
  <c r="GX30" i="1" s="1"/>
  <c r="C31" i="1"/>
  <c r="D31" i="1"/>
  <c r="I31" i="1"/>
  <c r="K31" i="1"/>
  <c r="AC31" i="1"/>
  <c r="CQ31" i="1" s="1"/>
  <c r="P31" i="1" s="1"/>
  <c r="CP31" i="1" s="1"/>
  <c r="O31" i="1" s="1"/>
  <c r="AE31" i="1"/>
  <c r="CR31" i="1" s="1"/>
  <c r="Q31" i="1" s="1"/>
  <c r="AF31" i="1"/>
  <c r="AG31" i="1"/>
  <c r="CU31" i="1" s="1"/>
  <c r="T31" i="1" s="1"/>
  <c r="AH31" i="1"/>
  <c r="AI31" i="1"/>
  <c r="AJ31" i="1"/>
  <c r="CX31" i="1" s="1"/>
  <c r="W31" i="1" s="1"/>
  <c r="CT31" i="1"/>
  <c r="S31" i="1" s="1"/>
  <c r="CV31" i="1"/>
  <c r="U31" i="1" s="1"/>
  <c r="CW31" i="1"/>
  <c r="V31" i="1" s="1"/>
  <c r="GL31" i="1"/>
  <c r="GO31" i="1"/>
  <c r="GP31" i="1"/>
  <c r="GV31" i="1"/>
  <c r="HC31" i="1" s="1"/>
  <c r="GX31" i="1" s="1"/>
  <c r="C32" i="1"/>
  <c r="D32" i="1"/>
  <c r="I32" i="1"/>
  <c r="K32" i="1"/>
  <c r="P32" i="1"/>
  <c r="V32" i="1"/>
  <c r="AC32" i="1"/>
  <c r="CQ32" i="1" s="1"/>
  <c r="AD32" i="1"/>
  <c r="AE32" i="1"/>
  <c r="CR32" i="1" s="1"/>
  <c r="Q32" i="1" s="1"/>
  <c r="AF32" i="1"/>
  <c r="AG32" i="1"/>
  <c r="AH32" i="1"/>
  <c r="CV32" i="1" s="1"/>
  <c r="U32" i="1" s="1"/>
  <c r="AI32" i="1"/>
  <c r="AJ32" i="1"/>
  <c r="CX32" i="1" s="1"/>
  <c r="W32" i="1" s="1"/>
  <c r="CT32" i="1"/>
  <c r="S32" i="1" s="1"/>
  <c r="CU32" i="1"/>
  <c r="T32" i="1" s="1"/>
  <c r="CW32" i="1"/>
  <c r="GL32" i="1"/>
  <c r="GO32" i="1"/>
  <c r="GP32" i="1"/>
  <c r="GV32" i="1"/>
  <c r="GX32" i="1"/>
  <c r="HC32" i="1"/>
  <c r="C33" i="1"/>
  <c r="D33" i="1"/>
  <c r="I33" i="1"/>
  <c r="K33" i="1"/>
  <c r="AC33" i="1"/>
  <c r="CQ33" i="1" s="1"/>
  <c r="P33" i="1" s="1"/>
  <c r="AD33" i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X33" i="1" s="1"/>
  <c r="W33" i="1" s="1"/>
  <c r="CR33" i="1"/>
  <c r="Q33" i="1" s="1"/>
  <c r="DV41" i="1" s="1"/>
  <c r="CT33" i="1"/>
  <c r="S33" i="1" s="1"/>
  <c r="CZ33" i="1" s="1"/>
  <c r="Y33" i="1" s="1"/>
  <c r="CU33" i="1"/>
  <c r="T33" i="1" s="1"/>
  <c r="GL33" i="1"/>
  <c r="GO33" i="1"/>
  <c r="GP33" i="1"/>
  <c r="GV33" i="1"/>
  <c r="HC33" i="1" s="1"/>
  <c r="GX33" i="1" s="1"/>
  <c r="I34" i="1"/>
  <c r="K34" i="1"/>
  <c r="P34" i="1"/>
  <c r="V34" i="1"/>
  <c r="Y34" i="1"/>
  <c r="AC34" i="1"/>
  <c r="CQ34" i="1" s="1"/>
  <c r="AD34" i="1"/>
  <c r="AE34" i="1"/>
  <c r="CS34" i="1" s="1"/>
  <c r="R34" i="1" s="1"/>
  <c r="AF34" i="1"/>
  <c r="AG34" i="1"/>
  <c r="AH34" i="1"/>
  <c r="CV34" i="1" s="1"/>
  <c r="U34" i="1" s="1"/>
  <c r="AI34" i="1"/>
  <c r="AJ34" i="1"/>
  <c r="CX34" i="1" s="1"/>
  <c r="W34" i="1" s="1"/>
  <c r="CR34" i="1"/>
  <c r="Q34" i="1" s="1"/>
  <c r="CT34" i="1"/>
  <c r="S34" i="1" s="1"/>
  <c r="CU34" i="1"/>
  <c r="T34" i="1" s="1"/>
  <c r="CW34" i="1"/>
  <c r="CY34" i="1"/>
  <c r="X34" i="1" s="1"/>
  <c r="CZ34" i="1"/>
  <c r="GL34" i="1"/>
  <c r="GO34" i="1"/>
  <c r="GP34" i="1"/>
  <c r="GV34" i="1"/>
  <c r="GX34" i="1"/>
  <c r="HC34" i="1"/>
  <c r="I35" i="1"/>
  <c r="K35" i="1"/>
  <c r="AC35" i="1"/>
  <c r="CQ35" i="1" s="1"/>
  <c r="P35" i="1" s="1"/>
  <c r="CP35" i="1" s="1"/>
  <c r="O35" i="1" s="1"/>
  <c r="GM35" i="1" s="1"/>
  <c r="GN35" i="1" s="1"/>
  <c r="AE35" i="1"/>
  <c r="CR35" i="1" s="1"/>
  <c r="Q35" i="1" s="1"/>
  <c r="AF35" i="1"/>
  <c r="AG35" i="1"/>
  <c r="CU35" i="1" s="1"/>
  <c r="T35" i="1" s="1"/>
  <c r="AH35" i="1"/>
  <c r="AI35" i="1"/>
  <c r="AJ35" i="1"/>
  <c r="CX35" i="1" s="1"/>
  <c r="W35" i="1" s="1"/>
  <c r="CT35" i="1"/>
  <c r="S35" i="1" s="1"/>
  <c r="CV35" i="1"/>
  <c r="U35" i="1" s="1"/>
  <c r="CW35" i="1"/>
  <c r="V35" i="1" s="1"/>
  <c r="CY35" i="1"/>
  <c r="X35" i="1" s="1"/>
  <c r="CZ35" i="1"/>
  <c r="Y35" i="1" s="1"/>
  <c r="GL35" i="1"/>
  <c r="GO35" i="1"/>
  <c r="GP35" i="1"/>
  <c r="GV35" i="1"/>
  <c r="HC35" i="1" s="1"/>
  <c r="GX35" i="1" s="1"/>
  <c r="C36" i="1"/>
  <c r="D36" i="1"/>
  <c r="I36" i="1"/>
  <c r="K36" i="1"/>
  <c r="V36" i="1"/>
  <c r="AC36" i="1"/>
  <c r="CQ36" i="1" s="1"/>
  <c r="P36" i="1" s="1"/>
  <c r="CP36" i="1" s="1"/>
  <c r="O36" i="1" s="1"/>
  <c r="AD36" i="1"/>
  <c r="AE36" i="1"/>
  <c r="CS36" i="1" s="1"/>
  <c r="R36" i="1" s="1"/>
  <c r="AF36" i="1"/>
  <c r="AG36" i="1"/>
  <c r="AH36" i="1"/>
  <c r="CV36" i="1" s="1"/>
  <c r="U36" i="1" s="1"/>
  <c r="AI36" i="1"/>
  <c r="AJ36" i="1"/>
  <c r="CX36" i="1" s="1"/>
  <c r="W36" i="1" s="1"/>
  <c r="CR36" i="1"/>
  <c r="Q36" i="1" s="1"/>
  <c r="CT36" i="1"/>
  <c r="S36" i="1" s="1"/>
  <c r="CU36" i="1"/>
  <c r="T36" i="1" s="1"/>
  <c r="CW36" i="1"/>
  <c r="GL36" i="1"/>
  <c r="GO36" i="1"/>
  <c r="GP36" i="1"/>
  <c r="GV36" i="1"/>
  <c r="GX36" i="1"/>
  <c r="HC36" i="1"/>
  <c r="C37" i="1"/>
  <c r="D37" i="1"/>
  <c r="I37" i="1"/>
  <c r="K37" i="1"/>
  <c r="U37" i="1"/>
  <c r="AC37" i="1"/>
  <c r="CQ37" i="1" s="1"/>
  <c r="P37" i="1" s="1"/>
  <c r="AD37" i="1"/>
  <c r="AE37" i="1"/>
  <c r="CS37" i="1" s="1"/>
  <c r="R37" i="1" s="1"/>
  <c r="AF37" i="1"/>
  <c r="AG37" i="1"/>
  <c r="AH37" i="1"/>
  <c r="CV37" i="1" s="1"/>
  <c r="AI37" i="1"/>
  <c r="CW37" i="1" s="1"/>
  <c r="V37" i="1" s="1"/>
  <c r="AJ37" i="1"/>
  <c r="CX37" i="1" s="1"/>
  <c r="W37" i="1" s="1"/>
  <c r="CR37" i="1"/>
  <c r="Q37" i="1" s="1"/>
  <c r="CT37" i="1"/>
  <c r="S37" i="1" s="1"/>
  <c r="CU37" i="1"/>
  <c r="T37" i="1" s="1"/>
  <c r="GL37" i="1"/>
  <c r="GO37" i="1"/>
  <c r="GP37" i="1"/>
  <c r="GV37" i="1"/>
  <c r="HC37" i="1" s="1"/>
  <c r="GX37" i="1" s="1"/>
  <c r="I38" i="1"/>
  <c r="K38" i="1"/>
  <c r="V38" i="1"/>
  <c r="Y38" i="1"/>
  <c r="AC38" i="1"/>
  <c r="CQ38" i="1" s="1"/>
  <c r="P38" i="1" s="1"/>
  <c r="CP38" i="1" s="1"/>
  <c r="O38" i="1" s="1"/>
  <c r="AD38" i="1"/>
  <c r="AE38" i="1"/>
  <c r="CS38" i="1" s="1"/>
  <c r="R38" i="1" s="1"/>
  <c r="AF38" i="1"/>
  <c r="AG38" i="1"/>
  <c r="AH38" i="1"/>
  <c r="CV38" i="1" s="1"/>
  <c r="U38" i="1" s="1"/>
  <c r="AI38" i="1"/>
  <c r="AJ38" i="1"/>
  <c r="CX38" i="1" s="1"/>
  <c r="W38" i="1" s="1"/>
  <c r="CR38" i="1"/>
  <c r="Q38" i="1" s="1"/>
  <c r="CT38" i="1"/>
  <c r="S38" i="1" s="1"/>
  <c r="CU38" i="1"/>
  <c r="T38" i="1" s="1"/>
  <c r="CW38" i="1"/>
  <c r="CY38" i="1"/>
  <c r="X38" i="1" s="1"/>
  <c r="CZ38" i="1"/>
  <c r="GL38" i="1"/>
  <c r="GO38" i="1"/>
  <c r="GP38" i="1"/>
  <c r="GV38" i="1"/>
  <c r="GX38" i="1"/>
  <c r="HC38" i="1"/>
  <c r="I39" i="1"/>
  <c r="K39" i="1"/>
  <c r="V39" i="1"/>
  <c r="AC39" i="1"/>
  <c r="CQ39" i="1" s="1"/>
  <c r="P39" i="1" s="1"/>
  <c r="CP39" i="1" s="1"/>
  <c r="O39" i="1" s="1"/>
  <c r="AE39" i="1"/>
  <c r="CR39" i="1" s="1"/>
  <c r="Q39" i="1" s="1"/>
  <c r="AF39" i="1"/>
  <c r="AG39" i="1"/>
  <c r="CU39" i="1" s="1"/>
  <c r="T39" i="1" s="1"/>
  <c r="AH39" i="1"/>
  <c r="AI39" i="1"/>
  <c r="AJ39" i="1"/>
  <c r="CX39" i="1" s="1"/>
  <c r="W39" i="1" s="1"/>
  <c r="CT39" i="1"/>
  <c r="S39" i="1" s="1"/>
  <c r="CV39" i="1"/>
  <c r="U39" i="1" s="1"/>
  <c r="CW39" i="1"/>
  <c r="CY39" i="1"/>
  <c r="X39" i="1" s="1"/>
  <c r="CZ39" i="1"/>
  <c r="Y39" i="1" s="1"/>
  <c r="GL39" i="1"/>
  <c r="GO39" i="1"/>
  <c r="GP39" i="1"/>
  <c r="GV39" i="1"/>
  <c r="HC39" i="1" s="1"/>
  <c r="GX39" i="1" s="1"/>
  <c r="B41" i="1"/>
  <c r="B26" i="1" s="1"/>
  <c r="C41" i="1"/>
  <c r="C26" i="1" s="1"/>
  <c r="D41" i="1"/>
  <c r="D26" i="1" s="1"/>
  <c r="F41" i="1"/>
  <c r="F26" i="1" s="1"/>
  <c r="G41" i="1"/>
  <c r="G26" i="1" s="1"/>
  <c r="AQ41" i="1"/>
  <c r="AU41" i="1"/>
  <c r="AU26" i="1" s="1"/>
  <c r="BC41" i="1"/>
  <c r="BX41" i="1"/>
  <c r="BX26" i="1" s="1"/>
  <c r="BY41" i="1"/>
  <c r="CI41" i="1" s="1"/>
  <c r="BZ41" i="1"/>
  <c r="BZ26" i="1" s="1"/>
  <c r="CC41" i="1"/>
  <c r="AT41" i="1" s="1"/>
  <c r="CD41" i="1"/>
  <c r="CD26" i="1" s="1"/>
  <c r="CK41" i="1"/>
  <c r="CK26" i="1" s="1"/>
  <c r="CL41" i="1"/>
  <c r="CL26" i="1" s="1"/>
  <c r="CM41" i="1"/>
  <c r="BD41" i="1" s="1"/>
  <c r="EA41" i="1"/>
  <c r="EG41" i="1"/>
  <c r="EG26" i="1" s="1"/>
  <c r="EU41" i="1"/>
  <c r="P57" i="1" s="1"/>
  <c r="EV41" i="1"/>
  <c r="EV26" i="1" s="1"/>
  <c r="FP41" i="1"/>
  <c r="FP26" i="1" s="1"/>
  <c r="FQ41" i="1"/>
  <c r="FQ26" i="1" s="1"/>
  <c r="FU41" i="1"/>
  <c r="FU26" i="1" s="1"/>
  <c r="FV41" i="1"/>
  <c r="FV26" i="1" s="1"/>
  <c r="GC41" i="1"/>
  <c r="ET41" i="1" s="1"/>
  <c r="GD41" i="1"/>
  <c r="GD26" i="1" s="1"/>
  <c r="GE41" i="1"/>
  <c r="D71" i="1"/>
  <c r="E73" i="1"/>
  <c r="Z73" i="1"/>
  <c r="AA73" i="1"/>
  <c r="AM73" i="1"/>
  <c r="AN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R73" i="1"/>
  <c r="DS73" i="1"/>
  <c r="EE73" i="1"/>
  <c r="EF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C75" i="1"/>
  <c r="D75" i="1"/>
  <c r="I75" i="1"/>
  <c r="K75" i="1"/>
  <c r="V75" i="1"/>
  <c r="AC75" i="1"/>
  <c r="AE75" i="1"/>
  <c r="CR75" i="1" s="1"/>
  <c r="Q75" i="1" s="1"/>
  <c r="AF75" i="1"/>
  <c r="CT75" i="1" s="1"/>
  <c r="S75" i="1" s="1"/>
  <c r="AG75" i="1"/>
  <c r="AH75" i="1"/>
  <c r="AI75" i="1"/>
  <c r="AJ75" i="1"/>
  <c r="CX75" i="1" s="1"/>
  <c r="W75" i="1" s="1"/>
  <c r="CQ75" i="1"/>
  <c r="P75" i="1" s="1"/>
  <c r="CS75" i="1"/>
  <c r="R75" i="1" s="1"/>
  <c r="CU75" i="1"/>
  <c r="T75" i="1" s="1"/>
  <c r="CV75" i="1"/>
  <c r="U75" i="1" s="1"/>
  <c r="CW75" i="1"/>
  <c r="GL75" i="1"/>
  <c r="GO75" i="1"/>
  <c r="GP75" i="1"/>
  <c r="GV75" i="1"/>
  <c r="HC75" i="1"/>
  <c r="GX75" i="1" s="1"/>
  <c r="C76" i="1"/>
  <c r="D76" i="1"/>
  <c r="I76" i="1"/>
  <c r="K76" i="1"/>
  <c r="AC76" i="1"/>
  <c r="AE76" i="1"/>
  <c r="AD76" i="1" s="1"/>
  <c r="AF76" i="1"/>
  <c r="AG76" i="1"/>
  <c r="CU76" i="1" s="1"/>
  <c r="T76" i="1" s="1"/>
  <c r="AH76" i="1"/>
  <c r="AI76" i="1"/>
  <c r="CW76" i="1" s="1"/>
  <c r="V76" i="1" s="1"/>
  <c r="AJ76" i="1"/>
  <c r="CT76" i="1"/>
  <c r="S76" i="1" s="1"/>
  <c r="CV76" i="1"/>
  <c r="U76" i="1" s="1"/>
  <c r="CX76" i="1"/>
  <c r="W76" i="1" s="1"/>
  <c r="GL76" i="1"/>
  <c r="GO76" i="1"/>
  <c r="GP76" i="1"/>
  <c r="GV76" i="1"/>
  <c r="HC76" i="1" s="1"/>
  <c r="GX76" i="1" s="1"/>
  <c r="C77" i="1"/>
  <c r="D77" i="1"/>
  <c r="I77" i="1"/>
  <c r="K77" i="1"/>
  <c r="T77" i="1"/>
  <c r="AC77" i="1"/>
  <c r="AB77" i="1" s="1"/>
  <c r="AD77" i="1"/>
  <c r="AE77" i="1"/>
  <c r="CR77" i="1" s="1"/>
  <c r="Q77" i="1" s="1"/>
  <c r="AF77" i="1"/>
  <c r="AG77" i="1"/>
  <c r="AH77" i="1"/>
  <c r="CV77" i="1" s="1"/>
  <c r="U77" i="1" s="1"/>
  <c r="AI77" i="1"/>
  <c r="CW77" i="1" s="1"/>
  <c r="V77" i="1" s="1"/>
  <c r="AJ77" i="1"/>
  <c r="CX77" i="1" s="1"/>
  <c r="W77" i="1" s="1"/>
  <c r="CQ77" i="1"/>
  <c r="P77" i="1" s="1"/>
  <c r="CS77" i="1"/>
  <c r="R77" i="1" s="1"/>
  <c r="CT77" i="1"/>
  <c r="S77" i="1" s="1"/>
  <c r="CU77" i="1"/>
  <c r="CY77" i="1"/>
  <c r="X77" i="1" s="1"/>
  <c r="GL77" i="1"/>
  <c r="GO77" i="1"/>
  <c r="GP77" i="1"/>
  <c r="GV77" i="1"/>
  <c r="HC77" i="1" s="1"/>
  <c r="GX77" i="1" s="1"/>
  <c r="C78" i="1"/>
  <c r="D78" i="1"/>
  <c r="I78" i="1"/>
  <c r="K78" i="1"/>
  <c r="AC78" i="1"/>
  <c r="AE78" i="1"/>
  <c r="AF78" i="1"/>
  <c r="AG78" i="1"/>
  <c r="CU78" i="1" s="1"/>
  <c r="AH78" i="1"/>
  <c r="AI78" i="1"/>
  <c r="CW78" i="1" s="1"/>
  <c r="AJ78" i="1"/>
  <c r="CR78" i="1"/>
  <c r="CT78" i="1"/>
  <c r="S78" i="1" s="1"/>
  <c r="CV78" i="1"/>
  <c r="CX78" i="1"/>
  <c r="GL78" i="1"/>
  <c r="GO78" i="1"/>
  <c r="GP78" i="1"/>
  <c r="GV78" i="1"/>
  <c r="HC78" i="1"/>
  <c r="C79" i="1"/>
  <c r="D79" i="1"/>
  <c r="I79" i="1"/>
  <c r="K79" i="1"/>
  <c r="R79" i="1"/>
  <c r="AC79" i="1"/>
  <c r="AD79" i="1"/>
  <c r="AE79" i="1"/>
  <c r="AF79" i="1"/>
  <c r="AG79" i="1"/>
  <c r="CU79" i="1" s="1"/>
  <c r="T79" i="1" s="1"/>
  <c r="AH79" i="1"/>
  <c r="CV79" i="1" s="1"/>
  <c r="U79" i="1" s="1"/>
  <c r="AI79" i="1"/>
  <c r="AJ79" i="1"/>
  <c r="CX79" i="1" s="1"/>
  <c r="W79" i="1" s="1"/>
  <c r="CQ79" i="1"/>
  <c r="P79" i="1" s="1"/>
  <c r="CR79" i="1"/>
  <c r="Q79" i="1" s="1"/>
  <c r="CS79" i="1"/>
  <c r="CW79" i="1"/>
  <c r="V79" i="1" s="1"/>
  <c r="GL79" i="1"/>
  <c r="GO79" i="1"/>
  <c r="GP79" i="1"/>
  <c r="GV79" i="1"/>
  <c r="HC79" i="1" s="1"/>
  <c r="GX79" i="1" s="1"/>
  <c r="C80" i="1"/>
  <c r="D80" i="1"/>
  <c r="I80" i="1"/>
  <c r="CX63" i="3" s="1"/>
  <c r="K80" i="1"/>
  <c r="Q80" i="1"/>
  <c r="V80" i="1"/>
  <c r="AB80" i="1"/>
  <c r="AC80" i="1"/>
  <c r="AD80" i="1"/>
  <c r="AE80" i="1"/>
  <c r="CR80" i="1" s="1"/>
  <c r="AF80" i="1"/>
  <c r="CT80" i="1" s="1"/>
  <c r="S80" i="1" s="1"/>
  <c r="AG80" i="1"/>
  <c r="AH80" i="1"/>
  <c r="AI80" i="1"/>
  <c r="AJ80" i="1"/>
  <c r="CX80" i="1" s="1"/>
  <c r="W80" i="1" s="1"/>
  <c r="CQ80" i="1"/>
  <c r="P80" i="1" s="1"/>
  <c r="CP80" i="1" s="1"/>
  <c r="O80" i="1" s="1"/>
  <c r="CS80" i="1"/>
  <c r="R80" i="1" s="1"/>
  <c r="CU80" i="1"/>
  <c r="T80" i="1" s="1"/>
  <c r="CV80" i="1"/>
  <c r="U80" i="1" s="1"/>
  <c r="CW80" i="1"/>
  <c r="GL80" i="1"/>
  <c r="GO80" i="1"/>
  <c r="GP80" i="1"/>
  <c r="GV80" i="1"/>
  <c r="HC80" i="1"/>
  <c r="GX80" i="1" s="1"/>
  <c r="C81" i="1"/>
  <c r="D81" i="1"/>
  <c r="I81" i="1"/>
  <c r="K81" i="1"/>
  <c r="P81" i="1"/>
  <c r="T81" i="1"/>
  <c r="AB81" i="1"/>
  <c r="AC81" i="1"/>
  <c r="CQ81" i="1" s="1"/>
  <c r="AD81" i="1"/>
  <c r="AE81" i="1"/>
  <c r="CR81" i="1" s="1"/>
  <c r="Q81" i="1" s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S81" i="1"/>
  <c r="R81" i="1" s="1"/>
  <c r="CU81" i="1"/>
  <c r="CW81" i="1"/>
  <c r="V81" i="1" s="1"/>
  <c r="GL81" i="1"/>
  <c r="GO81" i="1"/>
  <c r="GP81" i="1"/>
  <c r="GV81" i="1"/>
  <c r="HC81" i="1"/>
  <c r="GX81" i="1" s="1"/>
  <c r="C82" i="1"/>
  <c r="D82" i="1"/>
  <c r="I82" i="1"/>
  <c r="K82" i="1"/>
  <c r="U82" i="1"/>
  <c r="AC82" i="1"/>
  <c r="AB82" i="1" s="1"/>
  <c r="AD82" i="1"/>
  <c r="AE82" i="1"/>
  <c r="AF82" i="1"/>
  <c r="AG82" i="1"/>
  <c r="CU82" i="1" s="1"/>
  <c r="T82" i="1" s="1"/>
  <c r="AH82" i="1"/>
  <c r="CV82" i="1" s="1"/>
  <c r="AI82" i="1"/>
  <c r="CW82" i="1" s="1"/>
  <c r="AJ82" i="1"/>
  <c r="CX82" i="1" s="1"/>
  <c r="W82" i="1" s="1"/>
  <c r="CQ82" i="1"/>
  <c r="P82" i="1" s="1"/>
  <c r="CR82" i="1"/>
  <c r="CS82" i="1"/>
  <c r="CT82" i="1"/>
  <c r="S82" i="1" s="1"/>
  <c r="GL82" i="1"/>
  <c r="GO82" i="1"/>
  <c r="GP82" i="1"/>
  <c r="GV82" i="1"/>
  <c r="HC82" i="1"/>
  <c r="GX82" i="1" s="1"/>
  <c r="I83" i="1"/>
  <c r="K83" i="1"/>
  <c r="U83" i="1"/>
  <c r="X83" i="1"/>
  <c r="AC83" i="1"/>
  <c r="AE83" i="1"/>
  <c r="AD83" i="1" s="1"/>
  <c r="AF83" i="1"/>
  <c r="AG83" i="1"/>
  <c r="CU83" i="1" s="1"/>
  <c r="T83" i="1" s="1"/>
  <c r="AH83" i="1"/>
  <c r="AI83" i="1"/>
  <c r="CW83" i="1" s="1"/>
  <c r="V83" i="1" s="1"/>
  <c r="AJ83" i="1"/>
  <c r="CT83" i="1"/>
  <c r="S83" i="1" s="1"/>
  <c r="CV83" i="1"/>
  <c r="CX83" i="1"/>
  <c r="W83" i="1" s="1"/>
  <c r="AJ110" i="1" s="1"/>
  <c r="CY83" i="1"/>
  <c r="CZ83" i="1"/>
  <c r="Y83" i="1" s="1"/>
  <c r="GL83" i="1"/>
  <c r="GO83" i="1"/>
  <c r="GP83" i="1"/>
  <c r="GV83" i="1"/>
  <c r="HC83" i="1" s="1"/>
  <c r="GX83" i="1" s="1"/>
  <c r="I84" i="1"/>
  <c r="K84" i="1"/>
  <c r="P84" i="1"/>
  <c r="CP84" i="1" s="1"/>
  <c r="O84" i="1" s="1"/>
  <c r="S84" i="1"/>
  <c r="X84" i="1"/>
  <c r="AB84" i="1"/>
  <c r="AC84" i="1"/>
  <c r="AD84" i="1"/>
  <c r="AE84" i="1"/>
  <c r="AF84" i="1"/>
  <c r="AG84" i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Q84" i="1" s="1"/>
  <c r="CS84" i="1"/>
  <c r="R84" i="1" s="1"/>
  <c r="CT84" i="1"/>
  <c r="CU84" i="1"/>
  <c r="T84" i="1" s="1"/>
  <c r="CY84" i="1"/>
  <c r="CZ84" i="1"/>
  <c r="Y84" i="1" s="1"/>
  <c r="GL84" i="1"/>
  <c r="GO84" i="1"/>
  <c r="GP84" i="1"/>
  <c r="GV84" i="1"/>
  <c r="HC84" i="1" s="1"/>
  <c r="GX84" i="1" s="1"/>
  <c r="C85" i="1"/>
  <c r="D85" i="1"/>
  <c r="I85" i="1"/>
  <c r="K85" i="1"/>
  <c r="U85" i="1"/>
  <c r="AC85" i="1"/>
  <c r="AE85" i="1"/>
  <c r="AD85" i="1" s="1"/>
  <c r="AF85" i="1"/>
  <c r="AG85" i="1"/>
  <c r="CU85" i="1" s="1"/>
  <c r="T85" i="1" s="1"/>
  <c r="AH85" i="1"/>
  <c r="AI85" i="1"/>
  <c r="CW85" i="1" s="1"/>
  <c r="V85" i="1" s="1"/>
  <c r="AJ85" i="1"/>
  <c r="CT85" i="1"/>
  <c r="S85" i="1" s="1"/>
  <c r="CV85" i="1"/>
  <c r="CX85" i="1"/>
  <c r="W85" i="1" s="1"/>
  <c r="GL85" i="1"/>
  <c r="GO85" i="1"/>
  <c r="GP85" i="1"/>
  <c r="GV85" i="1"/>
  <c r="HC85" i="1" s="1"/>
  <c r="GX85" i="1" s="1"/>
  <c r="C86" i="1"/>
  <c r="D86" i="1"/>
  <c r="I86" i="1"/>
  <c r="K86" i="1"/>
  <c r="T86" i="1"/>
  <c r="V86" i="1"/>
  <c r="AC86" i="1"/>
  <c r="AE86" i="1"/>
  <c r="CR86" i="1" s="1"/>
  <c r="Q86" i="1" s="1"/>
  <c r="AF86" i="1"/>
  <c r="CT86" i="1" s="1"/>
  <c r="S86" i="1" s="1"/>
  <c r="CZ86" i="1" s="1"/>
  <c r="Y86" i="1" s="1"/>
  <c r="AG86" i="1"/>
  <c r="CU86" i="1" s="1"/>
  <c r="AH86" i="1"/>
  <c r="CV86" i="1" s="1"/>
  <c r="U86" i="1" s="1"/>
  <c r="AI86" i="1"/>
  <c r="AJ86" i="1"/>
  <c r="CX86" i="1" s="1"/>
  <c r="W86" i="1" s="1"/>
  <c r="CQ86" i="1"/>
  <c r="P86" i="1" s="1"/>
  <c r="CS86" i="1"/>
  <c r="R86" i="1" s="1"/>
  <c r="CW86" i="1"/>
  <c r="CY86" i="1"/>
  <c r="X86" i="1" s="1"/>
  <c r="GL86" i="1"/>
  <c r="GO86" i="1"/>
  <c r="GP86" i="1"/>
  <c r="GV86" i="1"/>
  <c r="HC86" i="1"/>
  <c r="GX86" i="1" s="1"/>
  <c r="I87" i="1"/>
  <c r="K87" i="1"/>
  <c r="U87" i="1"/>
  <c r="X87" i="1"/>
  <c r="AC87" i="1"/>
  <c r="AE87" i="1"/>
  <c r="AD87" i="1" s="1"/>
  <c r="AF87" i="1"/>
  <c r="AG87" i="1"/>
  <c r="CU87" i="1" s="1"/>
  <c r="T87" i="1" s="1"/>
  <c r="AH87" i="1"/>
  <c r="AI87" i="1"/>
  <c r="CW87" i="1" s="1"/>
  <c r="V87" i="1" s="1"/>
  <c r="AJ87" i="1"/>
  <c r="CT87" i="1"/>
  <c r="S87" i="1" s="1"/>
  <c r="CV87" i="1"/>
  <c r="CX87" i="1"/>
  <c r="W87" i="1" s="1"/>
  <c r="CY87" i="1"/>
  <c r="CZ87" i="1"/>
  <c r="Y87" i="1" s="1"/>
  <c r="GL87" i="1"/>
  <c r="GO87" i="1"/>
  <c r="GP87" i="1"/>
  <c r="GV87" i="1"/>
  <c r="HC87" i="1" s="1"/>
  <c r="GX87" i="1" s="1"/>
  <c r="I88" i="1"/>
  <c r="K88" i="1"/>
  <c r="P88" i="1"/>
  <c r="S88" i="1"/>
  <c r="V88" i="1"/>
  <c r="X88" i="1"/>
  <c r="AB88" i="1"/>
  <c r="AC88" i="1"/>
  <c r="AD88" i="1"/>
  <c r="AE88" i="1"/>
  <c r="AF88" i="1"/>
  <c r="AG88" i="1"/>
  <c r="AH88" i="1"/>
  <c r="CV88" i="1" s="1"/>
  <c r="U88" i="1" s="1"/>
  <c r="AI88" i="1"/>
  <c r="CW88" i="1" s="1"/>
  <c r="AJ88" i="1"/>
  <c r="CX88" i="1" s="1"/>
  <c r="W88" i="1" s="1"/>
  <c r="CQ88" i="1"/>
  <c r="CR88" i="1"/>
  <c r="Q88" i="1" s="1"/>
  <c r="CS88" i="1"/>
  <c r="R88" i="1" s="1"/>
  <c r="CT88" i="1"/>
  <c r="CU88" i="1"/>
  <c r="T88" i="1" s="1"/>
  <c r="CY88" i="1"/>
  <c r="CZ88" i="1"/>
  <c r="Y88" i="1" s="1"/>
  <c r="GL88" i="1"/>
  <c r="GO88" i="1"/>
  <c r="GP88" i="1"/>
  <c r="GV88" i="1"/>
  <c r="HC88" i="1" s="1"/>
  <c r="GX88" i="1" s="1"/>
  <c r="C90" i="1"/>
  <c r="D90" i="1"/>
  <c r="I90" i="1"/>
  <c r="K90" i="1"/>
  <c r="U90" i="1"/>
  <c r="AC90" i="1"/>
  <c r="AE90" i="1"/>
  <c r="AD90" i="1" s="1"/>
  <c r="AF90" i="1"/>
  <c r="AG90" i="1"/>
  <c r="CU90" i="1" s="1"/>
  <c r="T90" i="1" s="1"/>
  <c r="AH90" i="1"/>
  <c r="AI90" i="1"/>
  <c r="CW90" i="1" s="1"/>
  <c r="V90" i="1" s="1"/>
  <c r="AJ90" i="1"/>
  <c r="CT90" i="1"/>
  <c r="S90" i="1" s="1"/>
  <c r="CV90" i="1"/>
  <c r="CX90" i="1"/>
  <c r="W90" i="1" s="1"/>
  <c r="GL90" i="1"/>
  <c r="GO90" i="1"/>
  <c r="GP90" i="1"/>
  <c r="GV90" i="1"/>
  <c r="HC90" i="1" s="1"/>
  <c r="GX90" i="1" s="1"/>
  <c r="C91" i="1"/>
  <c r="D91" i="1"/>
  <c r="I91" i="1"/>
  <c r="K91" i="1"/>
  <c r="T91" i="1"/>
  <c r="V91" i="1"/>
  <c r="AC91" i="1"/>
  <c r="AE91" i="1"/>
  <c r="CR91" i="1" s="1"/>
  <c r="Q91" i="1" s="1"/>
  <c r="AF91" i="1"/>
  <c r="CT91" i="1" s="1"/>
  <c r="S91" i="1" s="1"/>
  <c r="AG91" i="1"/>
  <c r="CU91" i="1" s="1"/>
  <c r="AH91" i="1"/>
  <c r="CV91" i="1" s="1"/>
  <c r="U91" i="1" s="1"/>
  <c r="AI91" i="1"/>
  <c r="AJ91" i="1"/>
  <c r="CX91" i="1" s="1"/>
  <c r="W91" i="1" s="1"/>
  <c r="CQ91" i="1"/>
  <c r="P91" i="1" s="1"/>
  <c r="CS91" i="1"/>
  <c r="R91" i="1" s="1"/>
  <c r="CW91" i="1"/>
  <c r="GL91" i="1"/>
  <c r="GO91" i="1"/>
  <c r="GP91" i="1"/>
  <c r="GV91" i="1"/>
  <c r="HC91" i="1"/>
  <c r="GX91" i="1" s="1"/>
  <c r="I92" i="1"/>
  <c r="R92" i="1"/>
  <c r="V92" i="1"/>
  <c r="AC92" i="1"/>
  <c r="CQ92" i="1" s="1"/>
  <c r="P92" i="1" s="1"/>
  <c r="CP92" i="1" s="1"/>
  <c r="O92" i="1" s="1"/>
  <c r="AD92" i="1"/>
  <c r="AB92" i="1" s="1"/>
  <c r="AE92" i="1"/>
  <c r="AF92" i="1"/>
  <c r="CT92" i="1" s="1"/>
  <c r="S92" i="1" s="1"/>
  <c r="AG92" i="1"/>
  <c r="AH92" i="1"/>
  <c r="CV92" i="1" s="1"/>
  <c r="U92" i="1" s="1"/>
  <c r="AI92" i="1"/>
  <c r="AJ92" i="1"/>
  <c r="CX92" i="1" s="1"/>
  <c r="W92" i="1" s="1"/>
  <c r="CR92" i="1"/>
  <c r="Q92" i="1" s="1"/>
  <c r="CS92" i="1"/>
  <c r="CU92" i="1"/>
  <c r="T92" i="1" s="1"/>
  <c r="CW92" i="1"/>
  <c r="GL92" i="1"/>
  <c r="GO92" i="1"/>
  <c r="GP92" i="1"/>
  <c r="GV92" i="1"/>
  <c r="HC92" i="1" s="1"/>
  <c r="GX92" i="1"/>
  <c r="I93" i="1"/>
  <c r="R93" i="1"/>
  <c r="U93" i="1"/>
  <c r="AC93" i="1"/>
  <c r="AD93" i="1"/>
  <c r="AB93" i="1" s="1"/>
  <c r="AE93" i="1"/>
  <c r="CR93" i="1" s="1"/>
  <c r="Q93" i="1" s="1"/>
  <c r="AF93" i="1"/>
  <c r="CT93" i="1" s="1"/>
  <c r="S93" i="1" s="1"/>
  <c r="AG93" i="1"/>
  <c r="AH93" i="1"/>
  <c r="AI93" i="1"/>
  <c r="AJ93" i="1"/>
  <c r="CX93" i="1" s="1"/>
  <c r="W93" i="1" s="1"/>
  <c r="CQ93" i="1"/>
  <c r="P93" i="1" s="1"/>
  <c r="CS93" i="1"/>
  <c r="CU93" i="1"/>
  <c r="T93" i="1" s="1"/>
  <c r="CV93" i="1"/>
  <c r="CW93" i="1"/>
  <c r="V93" i="1" s="1"/>
  <c r="GL93" i="1"/>
  <c r="GO93" i="1"/>
  <c r="GP93" i="1"/>
  <c r="GV93" i="1"/>
  <c r="GX93" i="1"/>
  <c r="HC93" i="1"/>
  <c r="I94" i="1"/>
  <c r="P94" i="1" s="1"/>
  <c r="K94" i="1"/>
  <c r="X94" i="1"/>
  <c r="Y94" i="1"/>
  <c r="AC94" i="1"/>
  <c r="AB94" i="1" s="1"/>
  <c r="AD94" i="1"/>
  <c r="AE94" i="1"/>
  <c r="CS94" i="1" s="1"/>
  <c r="R94" i="1" s="1"/>
  <c r="AF94" i="1"/>
  <c r="CT94" i="1" s="1"/>
  <c r="S94" i="1" s="1"/>
  <c r="AG94" i="1"/>
  <c r="CU94" i="1" s="1"/>
  <c r="T94" i="1" s="1"/>
  <c r="AH94" i="1"/>
  <c r="AI94" i="1"/>
  <c r="CW94" i="1" s="1"/>
  <c r="V94" i="1" s="1"/>
  <c r="AJ94" i="1"/>
  <c r="CQ94" i="1"/>
  <c r="CR94" i="1"/>
  <c r="Q94" i="1" s="1"/>
  <c r="CV94" i="1"/>
  <c r="U94" i="1" s="1"/>
  <c r="CX94" i="1"/>
  <c r="W94" i="1" s="1"/>
  <c r="CY94" i="1"/>
  <c r="CZ94" i="1"/>
  <c r="GL94" i="1"/>
  <c r="GO94" i="1"/>
  <c r="GP94" i="1"/>
  <c r="GV94" i="1"/>
  <c r="HC94" i="1"/>
  <c r="I95" i="1"/>
  <c r="K95" i="1"/>
  <c r="T95" i="1"/>
  <c r="W95" i="1"/>
  <c r="Y95" i="1"/>
  <c r="AB95" i="1"/>
  <c r="AC95" i="1"/>
  <c r="AD95" i="1"/>
  <c r="AE95" i="1"/>
  <c r="AF95" i="1"/>
  <c r="CT95" i="1" s="1"/>
  <c r="S95" i="1" s="1"/>
  <c r="AG95" i="1"/>
  <c r="AH95" i="1"/>
  <c r="CV95" i="1" s="1"/>
  <c r="U95" i="1" s="1"/>
  <c r="AI95" i="1"/>
  <c r="AJ95" i="1"/>
  <c r="CQ95" i="1"/>
  <c r="P95" i="1" s="1"/>
  <c r="CR95" i="1"/>
  <c r="Q95" i="1" s="1"/>
  <c r="CS95" i="1"/>
  <c r="R95" i="1" s="1"/>
  <c r="CU95" i="1"/>
  <c r="CW95" i="1"/>
  <c r="V95" i="1" s="1"/>
  <c r="CX95" i="1"/>
  <c r="CY95" i="1"/>
  <c r="X95" i="1" s="1"/>
  <c r="CZ95" i="1"/>
  <c r="GL95" i="1"/>
  <c r="GO95" i="1"/>
  <c r="GP95" i="1"/>
  <c r="GV95" i="1"/>
  <c r="GX95" i="1"/>
  <c r="HC95" i="1"/>
  <c r="C96" i="1"/>
  <c r="D96" i="1"/>
  <c r="I96" i="1"/>
  <c r="P96" i="1" s="1"/>
  <c r="K96" i="1"/>
  <c r="AC96" i="1"/>
  <c r="AB96" i="1" s="1"/>
  <c r="AD96" i="1"/>
  <c r="AE96" i="1"/>
  <c r="CS96" i="1" s="1"/>
  <c r="R96" i="1" s="1"/>
  <c r="AF96" i="1"/>
  <c r="CT96" i="1" s="1"/>
  <c r="S96" i="1" s="1"/>
  <c r="AG96" i="1"/>
  <c r="CU96" i="1" s="1"/>
  <c r="T96" i="1" s="1"/>
  <c r="AH96" i="1"/>
  <c r="AI96" i="1"/>
  <c r="CW96" i="1" s="1"/>
  <c r="V96" i="1" s="1"/>
  <c r="AJ96" i="1"/>
  <c r="CQ96" i="1"/>
  <c r="CR96" i="1"/>
  <c r="Q96" i="1" s="1"/>
  <c r="CV96" i="1"/>
  <c r="U96" i="1" s="1"/>
  <c r="CX96" i="1"/>
  <c r="W96" i="1" s="1"/>
  <c r="GL96" i="1"/>
  <c r="GO96" i="1"/>
  <c r="CC110" i="1" s="1"/>
  <c r="CC73" i="1" s="1"/>
  <c r="GP96" i="1"/>
  <c r="GV96" i="1"/>
  <c r="HC96" i="1"/>
  <c r="C97" i="1"/>
  <c r="D97" i="1"/>
  <c r="I97" i="1"/>
  <c r="K97" i="1"/>
  <c r="R97" i="1"/>
  <c r="U97" i="1"/>
  <c r="AC97" i="1"/>
  <c r="AD97" i="1"/>
  <c r="AB97" i="1" s="1"/>
  <c r="AE97" i="1"/>
  <c r="CR97" i="1" s="1"/>
  <c r="Q97" i="1" s="1"/>
  <c r="AF97" i="1"/>
  <c r="CT97" i="1" s="1"/>
  <c r="S97" i="1" s="1"/>
  <c r="AG97" i="1"/>
  <c r="AH97" i="1"/>
  <c r="AI97" i="1"/>
  <c r="AJ97" i="1"/>
  <c r="CX97" i="1" s="1"/>
  <c r="W97" i="1" s="1"/>
  <c r="CQ97" i="1"/>
  <c r="P97" i="1" s="1"/>
  <c r="CS97" i="1"/>
  <c r="CU97" i="1"/>
  <c r="T97" i="1" s="1"/>
  <c r="CV97" i="1"/>
  <c r="CW97" i="1"/>
  <c r="V97" i="1" s="1"/>
  <c r="GL97" i="1"/>
  <c r="GO97" i="1"/>
  <c r="GP97" i="1"/>
  <c r="GV97" i="1"/>
  <c r="GX97" i="1"/>
  <c r="HC97" i="1"/>
  <c r="I98" i="1"/>
  <c r="T98" i="1"/>
  <c r="AC98" i="1"/>
  <c r="AE98" i="1"/>
  <c r="CR98" i="1" s="1"/>
  <c r="Q98" i="1" s="1"/>
  <c r="AF98" i="1"/>
  <c r="CT98" i="1" s="1"/>
  <c r="S98" i="1" s="1"/>
  <c r="CZ98" i="1" s="1"/>
  <c r="Y98" i="1" s="1"/>
  <c r="AG98" i="1"/>
  <c r="CU98" i="1" s="1"/>
  <c r="AH98" i="1"/>
  <c r="CV98" i="1" s="1"/>
  <c r="AI98" i="1"/>
  <c r="AJ98" i="1"/>
  <c r="CX98" i="1" s="1"/>
  <c r="W98" i="1" s="1"/>
  <c r="CQ98" i="1"/>
  <c r="CS98" i="1"/>
  <c r="R98" i="1" s="1"/>
  <c r="CW98" i="1"/>
  <c r="V98" i="1" s="1"/>
  <c r="GL98" i="1"/>
  <c r="GO98" i="1"/>
  <c r="GP98" i="1"/>
  <c r="GV98" i="1"/>
  <c r="HC98" i="1"/>
  <c r="I99" i="1"/>
  <c r="V99" i="1"/>
  <c r="AC99" i="1"/>
  <c r="CQ99" i="1" s="1"/>
  <c r="P99" i="1" s="1"/>
  <c r="CP99" i="1" s="1"/>
  <c r="O99" i="1" s="1"/>
  <c r="AD99" i="1"/>
  <c r="AB99" i="1" s="1"/>
  <c r="AE99" i="1"/>
  <c r="AF99" i="1"/>
  <c r="CT99" i="1" s="1"/>
  <c r="S99" i="1" s="1"/>
  <c r="AG99" i="1"/>
  <c r="AH99" i="1"/>
  <c r="CV99" i="1" s="1"/>
  <c r="U99" i="1" s="1"/>
  <c r="AI99" i="1"/>
  <c r="AJ99" i="1"/>
  <c r="CX99" i="1" s="1"/>
  <c r="W99" i="1" s="1"/>
  <c r="CR99" i="1"/>
  <c r="Q99" i="1" s="1"/>
  <c r="CS99" i="1"/>
  <c r="R99" i="1" s="1"/>
  <c r="CU99" i="1"/>
  <c r="T99" i="1" s="1"/>
  <c r="CW99" i="1"/>
  <c r="CY99" i="1"/>
  <c r="X99" i="1" s="1"/>
  <c r="GL99" i="1"/>
  <c r="GO99" i="1"/>
  <c r="GP99" i="1"/>
  <c r="GV99" i="1"/>
  <c r="HC99" i="1" s="1"/>
  <c r="GX99" i="1" s="1"/>
  <c r="I100" i="1"/>
  <c r="K100" i="1"/>
  <c r="T100" i="1"/>
  <c r="W100" i="1"/>
  <c r="Y100" i="1"/>
  <c r="AC100" i="1"/>
  <c r="AE100" i="1"/>
  <c r="AF100" i="1"/>
  <c r="AG100" i="1"/>
  <c r="AH100" i="1"/>
  <c r="AI100" i="1"/>
  <c r="CW100" i="1" s="1"/>
  <c r="V100" i="1" s="1"/>
  <c r="AJ100" i="1"/>
  <c r="CX100" i="1" s="1"/>
  <c r="CT100" i="1"/>
  <c r="S100" i="1" s="1"/>
  <c r="CU100" i="1"/>
  <c r="CV100" i="1"/>
  <c r="U100" i="1" s="1"/>
  <c r="CY100" i="1"/>
  <c r="X100" i="1" s="1"/>
  <c r="CZ100" i="1"/>
  <c r="GL100" i="1"/>
  <c r="GO100" i="1"/>
  <c r="GP100" i="1"/>
  <c r="GV100" i="1"/>
  <c r="HC100" i="1" s="1"/>
  <c r="GX100" i="1" s="1"/>
  <c r="I101" i="1"/>
  <c r="K101" i="1"/>
  <c r="T101" i="1"/>
  <c r="V101" i="1"/>
  <c r="X101" i="1"/>
  <c r="AC101" i="1"/>
  <c r="AE101" i="1"/>
  <c r="CR101" i="1" s="1"/>
  <c r="Q101" i="1" s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P101" i="1" s="1"/>
  <c r="CU101" i="1"/>
  <c r="CW101" i="1"/>
  <c r="CY101" i="1"/>
  <c r="CZ101" i="1"/>
  <c r="Y101" i="1" s="1"/>
  <c r="GL101" i="1"/>
  <c r="GO101" i="1"/>
  <c r="GP101" i="1"/>
  <c r="GV101" i="1"/>
  <c r="HC101" i="1" s="1"/>
  <c r="GX101" i="1" s="1"/>
  <c r="C103" i="1"/>
  <c r="D103" i="1"/>
  <c r="I103" i="1"/>
  <c r="K103" i="1"/>
  <c r="T103" i="1"/>
  <c r="AC103" i="1"/>
  <c r="AE103" i="1"/>
  <c r="AF103" i="1"/>
  <c r="AG103" i="1"/>
  <c r="AH103" i="1"/>
  <c r="AI103" i="1"/>
  <c r="CW103" i="1" s="1"/>
  <c r="V103" i="1" s="1"/>
  <c r="AJ103" i="1"/>
  <c r="CX103" i="1" s="1"/>
  <c r="W103" i="1" s="1"/>
  <c r="CT103" i="1"/>
  <c r="S103" i="1" s="1"/>
  <c r="CU103" i="1"/>
  <c r="CV103" i="1"/>
  <c r="U103" i="1" s="1"/>
  <c r="GL103" i="1"/>
  <c r="GO103" i="1"/>
  <c r="GP103" i="1"/>
  <c r="GV103" i="1"/>
  <c r="HC103" i="1" s="1"/>
  <c r="GX103" i="1" s="1"/>
  <c r="C104" i="1"/>
  <c r="D104" i="1"/>
  <c r="I104" i="1"/>
  <c r="K104" i="1"/>
  <c r="P104" i="1"/>
  <c r="V104" i="1"/>
  <c r="AC104" i="1"/>
  <c r="CQ104" i="1" s="1"/>
  <c r="AD104" i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R104" i="1"/>
  <c r="Q104" i="1" s="1"/>
  <c r="CS104" i="1"/>
  <c r="R104" i="1" s="1"/>
  <c r="CU104" i="1"/>
  <c r="T104" i="1" s="1"/>
  <c r="CW104" i="1"/>
  <c r="CY104" i="1"/>
  <c r="X104" i="1" s="1"/>
  <c r="GL104" i="1"/>
  <c r="GO104" i="1"/>
  <c r="GP104" i="1"/>
  <c r="GV104" i="1"/>
  <c r="HC104" i="1" s="1"/>
  <c r="GX104" i="1"/>
  <c r="I105" i="1"/>
  <c r="R105" i="1"/>
  <c r="CZ105" i="1" s="1"/>
  <c r="Y105" i="1" s="1"/>
  <c r="U105" i="1"/>
  <c r="AC105" i="1"/>
  <c r="AD105" i="1"/>
  <c r="AB105" i="1" s="1"/>
  <c r="AE105" i="1"/>
  <c r="CR105" i="1" s="1"/>
  <c r="Q105" i="1" s="1"/>
  <c r="AF105" i="1"/>
  <c r="CT105" i="1" s="1"/>
  <c r="S105" i="1" s="1"/>
  <c r="AG105" i="1"/>
  <c r="AH105" i="1"/>
  <c r="AI105" i="1"/>
  <c r="CW105" i="1" s="1"/>
  <c r="V105" i="1" s="1"/>
  <c r="AJ105" i="1"/>
  <c r="CX105" i="1" s="1"/>
  <c r="W105" i="1" s="1"/>
  <c r="CQ105" i="1"/>
  <c r="P105" i="1" s="1"/>
  <c r="CP105" i="1" s="1"/>
  <c r="O105" i="1" s="1"/>
  <c r="CS105" i="1"/>
  <c r="CU105" i="1"/>
  <c r="T105" i="1" s="1"/>
  <c r="CV105" i="1"/>
  <c r="GL105" i="1"/>
  <c r="GO105" i="1"/>
  <c r="GP105" i="1"/>
  <c r="GV105" i="1"/>
  <c r="HC105" i="1" s="1"/>
  <c r="GX105" i="1" s="1"/>
  <c r="I106" i="1"/>
  <c r="T106" i="1" s="1"/>
  <c r="AC106" i="1"/>
  <c r="AE106" i="1"/>
  <c r="AF106" i="1"/>
  <c r="CT106" i="1" s="1"/>
  <c r="S106" i="1" s="1"/>
  <c r="AG106" i="1"/>
  <c r="CU106" i="1" s="1"/>
  <c r="AH106" i="1"/>
  <c r="CV106" i="1" s="1"/>
  <c r="U106" i="1" s="1"/>
  <c r="AI106" i="1"/>
  <c r="AJ106" i="1"/>
  <c r="CX106" i="1" s="1"/>
  <c r="CQ106" i="1"/>
  <c r="P106" i="1" s="1"/>
  <c r="CS106" i="1"/>
  <c r="R106" i="1" s="1"/>
  <c r="CW106" i="1"/>
  <c r="GL106" i="1"/>
  <c r="GO106" i="1"/>
  <c r="GP106" i="1"/>
  <c r="GV106" i="1"/>
  <c r="HC106" i="1"/>
  <c r="GX106" i="1" s="1"/>
  <c r="I107" i="1"/>
  <c r="K107" i="1"/>
  <c r="U107" i="1"/>
  <c r="X107" i="1"/>
  <c r="AC107" i="1"/>
  <c r="AB107" i="1" s="1"/>
  <c r="AE107" i="1"/>
  <c r="AD107" i="1" s="1"/>
  <c r="AF107" i="1"/>
  <c r="AG107" i="1"/>
  <c r="CU107" i="1" s="1"/>
  <c r="T107" i="1" s="1"/>
  <c r="AH107" i="1"/>
  <c r="AI107" i="1"/>
  <c r="CW107" i="1" s="1"/>
  <c r="V107" i="1" s="1"/>
  <c r="AJ107" i="1"/>
  <c r="CR107" i="1"/>
  <c r="Q107" i="1" s="1"/>
  <c r="CT107" i="1"/>
  <c r="S107" i="1" s="1"/>
  <c r="CV107" i="1"/>
  <c r="CX107" i="1"/>
  <c r="W107" i="1" s="1"/>
  <c r="CY107" i="1"/>
  <c r="CZ107" i="1"/>
  <c r="Y107" i="1" s="1"/>
  <c r="GL107" i="1"/>
  <c r="GO107" i="1"/>
  <c r="GP107" i="1"/>
  <c r="GV107" i="1"/>
  <c r="HC107" i="1" s="1"/>
  <c r="GX107" i="1" s="1"/>
  <c r="I108" i="1"/>
  <c r="K108" i="1"/>
  <c r="P108" i="1"/>
  <c r="S108" i="1"/>
  <c r="AB108" i="1"/>
  <c r="AC108" i="1"/>
  <c r="AD108" i="1"/>
  <c r="AE108" i="1"/>
  <c r="AF108" i="1"/>
  <c r="AG108" i="1"/>
  <c r="CU108" i="1" s="1"/>
  <c r="T108" i="1" s="1"/>
  <c r="AH108" i="1"/>
  <c r="CV108" i="1" s="1"/>
  <c r="U108" i="1" s="1"/>
  <c r="AI108" i="1"/>
  <c r="CW108" i="1" s="1"/>
  <c r="V108" i="1" s="1"/>
  <c r="AJ108" i="1"/>
  <c r="CX108" i="1" s="1"/>
  <c r="W108" i="1" s="1"/>
  <c r="CQ108" i="1"/>
  <c r="CR108" i="1"/>
  <c r="Q108" i="1" s="1"/>
  <c r="CS108" i="1"/>
  <c r="R108" i="1" s="1"/>
  <c r="CT108" i="1"/>
  <c r="CY108" i="1"/>
  <c r="X108" i="1" s="1"/>
  <c r="CZ108" i="1"/>
  <c r="Y108" i="1" s="1"/>
  <c r="GL108" i="1"/>
  <c r="FR110" i="1" s="1"/>
  <c r="GO108" i="1"/>
  <c r="GP108" i="1"/>
  <c r="GV108" i="1"/>
  <c r="HC108" i="1" s="1"/>
  <c r="GX108" i="1" s="1"/>
  <c r="B110" i="1"/>
  <c r="B73" i="1" s="1"/>
  <c r="C110" i="1"/>
  <c r="C73" i="1" s="1"/>
  <c r="D110" i="1"/>
  <c r="D73" i="1" s="1"/>
  <c r="F110" i="1"/>
  <c r="F73" i="1" s="1"/>
  <c r="G110" i="1"/>
  <c r="G73" i="1" s="1"/>
  <c r="AO110" i="1"/>
  <c r="BX110" i="1"/>
  <c r="BX73" i="1" s="1"/>
  <c r="BY110" i="1"/>
  <c r="BY73" i="1" s="1"/>
  <c r="BZ110" i="1"/>
  <c r="BZ73" i="1" s="1"/>
  <c r="CD110" i="1"/>
  <c r="CG110" i="1"/>
  <c r="CI110" i="1"/>
  <c r="CI73" i="1" s="1"/>
  <c r="CK110" i="1"/>
  <c r="CK73" i="1" s="1"/>
  <c r="CL110" i="1"/>
  <c r="EH110" i="1"/>
  <c r="EM110" i="1"/>
  <c r="EM73" i="1" s="1"/>
  <c r="FP110" i="1"/>
  <c r="FQ110" i="1"/>
  <c r="FQ73" i="1" s="1"/>
  <c r="FU110" i="1"/>
  <c r="FU73" i="1" s="1"/>
  <c r="FV110" i="1"/>
  <c r="FV73" i="1" s="1"/>
  <c r="GC110" i="1"/>
  <c r="GC73" i="1" s="1"/>
  <c r="GD110" i="1"/>
  <c r="D140" i="1"/>
  <c r="B142" i="1"/>
  <c r="E142" i="1"/>
  <c r="Z142" i="1"/>
  <c r="AA142" i="1"/>
  <c r="AM142" i="1"/>
  <c r="AN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C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R142" i="1"/>
  <c r="DS142" i="1"/>
  <c r="EE142" i="1"/>
  <c r="EF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R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I144" i="1"/>
  <c r="K144" i="1"/>
  <c r="AC144" i="1"/>
  <c r="AE144" i="1"/>
  <c r="AD144" i="1" s="1"/>
  <c r="AB144" i="1" s="1"/>
  <c r="AF144" i="1"/>
  <c r="CT144" i="1" s="1"/>
  <c r="S144" i="1" s="1"/>
  <c r="CZ144" i="1" s="1"/>
  <c r="Y144" i="1" s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P144" i="1" s="1"/>
  <c r="CR144" i="1"/>
  <c r="Q144" i="1" s="1"/>
  <c r="CS144" i="1"/>
  <c r="R144" i="1" s="1"/>
  <c r="CY144" i="1"/>
  <c r="X144" i="1" s="1"/>
  <c r="GL144" i="1"/>
  <c r="GO144" i="1"/>
  <c r="GP144" i="1"/>
  <c r="GV144" i="1"/>
  <c r="HC144" i="1"/>
  <c r="GX144" i="1" s="1"/>
  <c r="C145" i="1"/>
  <c r="D145" i="1"/>
  <c r="I145" i="1"/>
  <c r="K145" i="1"/>
  <c r="S145" i="1"/>
  <c r="AC145" i="1"/>
  <c r="AE145" i="1"/>
  <c r="AF145" i="1"/>
  <c r="CT145" i="1" s="1"/>
  <c r="AG145" i="1"/>
  <c r="CU145" i="1" s="1"/>
  <c r="AH145" i="1"/>
  <c r="AI145" i="1"/>
  <c r="AJ145" i="1"/>
  <c r="CV145" i="1"/>
  <c r="CW145" i="1"/>
  <c r="CX145" i="1"/>
  <c r="W145" i="1" s="1"/>
  <c r="EB157" i="1" s="1"/>
  <c r="GL145" i="1"/>
  <c r="GO145" i="1"/>
  <c r="GP145" i="1"/>
  <c r="GV145" i="1"/>
  <c r="HC145" i="1"/>
  <c r="C146" i="1"/>
  <c r="D146" i="1"/>
  <c r="I146" i="1"/>
  <c r="CX225" i="3" s="1"/>
  <c r="K146" i="1"/>
  <c r="AC146" i="1"/>
  <c r="AD146" i="1"/>
  <c r="AE146" i="1"/>
  <c r="CR146" i="1" s="1"/>
  <c r="Q146" i="1" s="1"/>
  <c r="AF146" i="1"/>
  <c r="CT146" i="1" s="1"/>
  <c r="S146" i="1" s="1"/>
  <c r="AG146" i="1"/>
  <c r="CU146" i="1" s="1"/>
  <c r="T146" i="1" s="1"/>
  <c r="AH146" i="1"/>
  <c r="CV146" i="1" s="1"/>
  <c r="U146" i="1" s="1"/>
  <c r="AI146" i="1"/>
  <c r="AJ146" i="1"/>
  <c r="CX146" i="1" s="1"/>
  <c r="W146" i="1" s="1"/>
  <c r="CQ146" i="1"/>
  <c r="P146" i="1" s="1"/>
  <c r="CW146" i="1"/>
  <c r="V146" i="1" s="1"/>
  <c r="GL146" i="1"/>
  <c r="GO146" i="1"/>
  <c r="GP146" i="1"/>
  <c r="GV146" i="1"/>
  <c r="HC146" i="1" s="1"/>
  <c r="GX146" i="1" s="1"/>
  <c r="C147" i="1"/>
  <c r="D147" i="1"/>
  <c r="I147" i="1"/>
  <c r="CX227" i="3" s="1"/>
  <c r="K147" i="1"/>
  <c r="AC147" i="1"/>
  <c r="CQ147" i="1" s="1"/>
  <c r="P147" i="1" s="1"/>
  <c r="CP147" i="1" s="1"/>
  <c r="O147" i="1" s="1"/>
  <c r="AD147" i="1"/>
  <c r="AB147" i="1" s="1"/>
  <c r="AE147" i="1"/>
  <c r="AF147" i="1"/>
  <c r="AG147" i="1"/>
  <c r="AH147" i="1"/>
  <c r="CV147" i="1" s="1"/>
  <c r="U147" i="1" s="1"/>
  <c r="AI147" i="1"/>
  <c r="CW147" i="1" s="1"/>
  <c r="V147" i="1" s="1"/>
  <c r="AJ147" i="1"/>
  <c r="CX147" i="1" s="1"/>
  <c r="W147" i="1" s="1"/>
  <c r="CR147" i="1"/>
  <c r="Q147" i="1" s="1"/>
  <c r="CS147" i="1"/>
  <c r="R147" i="1" s="1"/>
  <c r="CT147" i="1"/>
  <c r="S147" i="1" s="1"/>
  <c r="CU147" i="1"/>
  <c r="T147" i="1" s="1"/>
  <c r="GL147" i="1"/>
  <c r="GO147" i="1"/>
  <c r="GP147" i="1"/>
  <c r="GV147" i="1"/>
  <c r="HC147" i="1" s="1"/>
  <c r="GX147" i="1" s="1"/>
  <c r="C148" i="1"/>
  <c r="D148" i="1"/>
  <c r="I148" i="1"/>
  <c r="K148" i="1"/>
  <c r="AC148" i="1"/>
  <c r="CQ148" i="1" s="1"/>
  <c r="P148" i="1" s="1"/>
  <c r="AE148" i="1"/>
  <c r="AD148" i="1" s="1"/>
  <c r="AB148" i="1" s="1"/>
  <c r="AF148" i="1"/>
  <c r="CT148" i="1" s="1"/>
  <c r="S148" i="1" s="1"/>
  <c r="AG148" i="1"/>
  <c r="CU148" i="1" s="1"/>
  <c r="T148" i="1" s="1"/>
  <c r="AH148" i="1"/>
  <c r="CV148" i="1" s="1"/>
  <c r="U148" i="1" s="1"/>
  <c r="AI148" i="1"/>
  <c r="AJ148" i="1"/>
  <c r="CS148" i="1"/>
  <c r="R148" i="1" s="1"/>
  <c r="CW148" i="1"/>
  <c r="V148" i="1" s="1"/>
  <c r="CX148" i="1"/>
  <c r="W148" i="1" s="1"/>
  <c r="GL148" i="1"/>
  <c r="GO148" i="1"/>
  <c r="GP148" i="1"/>
  <c r="GV148" i="1"/>
  <c r="HC148" i="1"/>
  <c r="GX148" i="1" s="1"/>
  <c r="C149" i="1"/>
  <c r="D149" i="1"/>
  <c r="I149" i="1"/>
  <c r="K149" i="1"/>
  <c r="S149" i="1"/>
  <c r="W149" i="1"/>
  <c r="AC149" i="1"/>
  <c r="AB149" i="1" s="1"/>
  <c r="AD149" i="1"/>
  <c r="AE149" i="1"/>
  <c r="CS149" i="1" s="1"/>
  <c r="R149" i="1" s="1"/>
  <c r="AF149" i="1"/>
  <c r="CT149" i="1" s="1"/>
  <c r="AG149" i="1"/>
  <c r="CU149" i="1" s="1"/>
  <c r="T149" i="1" s="1"/>
  <c r="AH149" i="1"/>
  <c r="CV149" i="1" s="1"/>
  <c r="U149" i="1" s="1"/>
  <c r="AI149" i="1"/>
  <c r="AJ149" i="1"/>
  <c r="CQ149" i="1"/>
  <c r="P149" i="1" s="1"/>
  <c r="CP149" i="1" s="1"/>
  <c r="O149" i="1" s="1"/>
  <c r="CR149" i="1"/>
  <c r="Q149" i="1" s="1"/>
  <c r="CW149" i="1"/>
  <c r="CX149" i="1"/>
  <c r="GL149" i="1"/>
  <c r="GO149" i="1"/>
  <c r="GP149" i="1"/>
  <c r="GV149" i="1"/>
  <c r="HC149" i="1" s="1"/>
  <c r="GX149" i="1" s="1"/>
  <c r="I150" i="1"/>
  <c r="K150" i="1"/>
  <c r="R150" i="1"/>
  <c r="T150" i="1"/>
  <c r="Y150" i="1"/>
  <c r="AC150" i="1"/>
  <c r="CQ150" i="1" s="1"/>
  <c r="P150" i="1" s="1"/>
  <c r="AE150" i="1"/>
  <c r="AD150" i="1" s="1"/>
  <c r="AB150" i="1" s="1"/>
  <c r="AF150" i="1"/>
  <c r="CT150" i="1" s="1"/>
  <c r="S150" i="1" s="1"/>
  <c r="AG150" i="1"/>
  <c r="CU150" i="1" s="1"/>
  <c r="AH150" i="1"/>
  <c r="CV150" i="1" s="1"/>
  <c r="U150" i="1" s="1"/>
  <c r="AI150" i="1"/>
  <c r="AJ150" i="1"/>
  <c r="CS150" i="1"/>
  <c r="CW150" i="1"/>
  <c r="V150" i="1" s="1"/>
  <c r="CX150" i="1"/>
  <c r="W150" i="1" s="1"/>
  <c r="CY150" i="1"/>
  <c r="X150" i="1" s="1"/>
  <c r="CZ150" i="1"/>
  <c r="GL150" i="1"/>
  <c r="GO150" i="1"/>
  <c r="GP150" i="1"/>
  <c r="GV150" i="1"/>
  <c r="HC150" i="1"/>
  <c r="GX150" i="1" s="1"/>
  <c r="I151" i="1"/>
  <c r="W151" i="1" s="1"/>
  <c r="K151" i="1"/>
  <c r="X151" i="1"/>
  <c r="Y151" i="1"/>
  <c r="AC151" i="1"/>
  <c r="AE151" i="1"/>
  <c r="AD151" i="1" s="1"/>
  <c r="AF151" i="1"/>
  <c r="AG151" i="1"/>
  <c r="CU151" i="1" s="1"/>
  <c r="AH151" i="1"/>
  <c r="CV151" i="1" s="1"/>
  <c r="U151" i="1" s="1"/>
  <c r="AI151" i="1"/>
  <c r="CW151" i="1" s="1"/>
  <c r="AJ151" i="1"/>
  <c r="CR151" i="1"/>
  <c r="CS151" i="1"/>
  <c r="CT151" i="1"/>
  <c r="CX151" i="1"/>
  <c r="CY151" i="1"/>
  <c r="CZ151" i="1"/>
  <c r="GL151" i="1"/>
  <c r="GO151" i="1"/>
  <c r="FU157" i="1" s="1"/>
  <c r="GP151" i="1"/>
  <c r="GV151" i="1"/>
  <c r="HC151" i="1" s="1"/>
  <c r="GX151" i="1" s="1"/>
  <c r="C152" i="1"/>
  <c r="D152" i="1"/>
  <c r="I152" i="1"/>
  <c r="K152" i="1"/>
  <c r="R152" i="1"/>
  <c r="T152" i="1"/>
  <c r="AC152" i="1"/>
  <c r="CQ152" i="1" s="1"/>
  <c r="P152" i="1" s="1"/>
  <c r="AE152" i="1"/>
  <c r="AD152" i="1" s="1"/>
  <c r="AF152" i="1"/>
  <c r="CT152" i="1" s="1"/>
  <c r="S152" i="1" s="1"/>
  <c r="CZ152" i="1" s="1"/>
  <c r="Y152" i="1" s="1"/>
  <c r="AG152" i="1"/>
  <c r="CU152" i="1" s="1"/>
  <c r="AH152" i="1"/>
  <c r="CV152" i="1" s="1"/>
  <c r="U152" i="1" s="1"/>
  <c r="AI152" i="1"/>
  <c r="AJ152" i="1"/>
  <c r="CS152" i="1"/>
  <c r="CW152" i="1"/>
  <c r="V152" i="1" s="1"/>
  <c r="CX152" i="1"/>
  <c r="W152" i="1" s="1"/>
  <c r="CY152" i="1"/>
  <c r="X152" i="1" s="1"/>
  <c r="GL152" i="1"/>
  <c r="GO152" i="1"/>
  <c r="GP152" i="1"/>
  <c r="GV152" i="1"/>
  <c r="HC152" i="1"/>
  <c r="GX152" i="1" s="1"/>
  <c r="C153" i="1"/>
  <c r="D153" i="1"/>
  <c r="I153" i="1"/>
  <c r="W153" i="1" s="1"/>
  <c r="K153" i="1"/>
  <c r="AC153" i="1"/>
  <c r="AB153" i="1" s="1"/>
  <c r="AD153" i="1"/>
  <c r="AE153" i="1"/>
  <c r="CS153" i="1" s="1"/>
  <c r="AF153" i="1"/>
  <c r="CT153" i="1" s="1"/>
  <c r="S153" i="1" s="1"/>
  <c r="AG153" i="1"/>
  <c r="CU153" i="1" s="1"/>
  <c r="AH153" i="1"/>
  <c r="AI153" i="1"/>
  <c r="AJ153" i="1"/>
  <c r="CQ153" i="1"/>
  <c r="CR153" i="1"/>
  <c r="CV153" i="1"/>
  <c r="CW153" i="1"/>
  <c r="CX153" i="1"/>
  <c r="GL153" i="1"/>
  <c r="GO153" i="1"/>
  <c r="GP153" i="1"/>
  <c r="GV153" i="1"/>
  <c r="HC153" i="1" s="1"/>
  <c r="I154" i="1"/>
  <c r="K154" i="1"/>
  <c r="R154" i="1"/>
  <c r="T154" i="1"/>
  <c r="Y154" i="1"/>
  <c r="AC154" i="1"/>
  <c r="CQ154" i="1" s="1"/>
  <c r="P154" i="1" s="1"/>
  <c r="AE154" i="1"/>
  <c r="AD154" i="1" s="1"/>
  <c r="AF154" i="1"/>
  <c r="CT154" i="1" s="1"/>
  <c r="S154" i="1" s="1"/>
  <c r="AG154" i="1"/>
  <c r="CU154" i="1" s="1"/>
  <c r="AH154" i="1"/>
  <c r="CV154" i="1" s="1"/>
  <c r="U154" i="1" s="1"/>
  <c r="AI154" i="1"/>
  <c r="AJ154" i="1"/>
  <c r="CS154" i="1"/>
  <c r="CW154" i="1"/>
  <c r="V154" i="1" s="1"/>
  <c r="CX154" i="1"/>
  <c r="W154" i="1" s="1"/>
  <c r="CY154" i="1"/>
  <c r="X154" i="1" s="1"/>
  <c r="CZ154" i="1"/>
  <c r="GL154" i="1"/>
  <c r="GO154" i="1"/>
  <c r="GP154" i="1"/>
  <c r="GV154" i="1"/>
  <c r="HC154" i="1"/>
  <c r="GX154" i="1" s="1"/>
  <c r="I155" i="1"/>
  <c r="W155" i="1" s="1"/>
  <c r="K155" i="1"/>
  <c r="X155" i="1"/>
  <c r="Y155" i="1"/>
  <c r="AC155" i="1"/>
  <c r="AE155" i="1"/>
  <c r="AD155" i="1" s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R155" i="1"/>
  <c r="Q155" i="1" s="1"/>
  <c r="CS155" i="1"/>
  <c r="CT155" i="1"/>
  <c r="CX155" i="1"/>
  <c r="CY155" i="1"/>
  <c r="CZ155" i="1"/>
  <c r="GL155" i="1"/>
  <c r="GO155" i="1"/>
  <c r="GP155" i="1"/>
  <c r="FV157" i="1" s="1"/>
  <c r="GV155" i="1"/>
  <c r="HC155" i="1" s="1"/>
  <c r="B157" i="1"/>
  <c r="C157" i="1"/>
  <c r="C142" i="1" s="1"/>
  <c r="D157" i="1"/>
  <c r="D142" i="1" s="1"/>
  <c r="F157" i="1"/>
  <c r="F142" i="1" s="1"/>
  <c r="G157" i="1"/>
  <c r="G142" i="1" s="1"/>
  <c r="AF157" i="1"/>
  <c r="AF142" i="1" s="1"/>
  <c r="AT157" i="1"/>
  <c r="BX157" i="1"/>
  <c r="CG157" i="1" s="1"/>
  <c r="BY157" i="1"/>
  <c r="BZ157" i="1"/>
  <c r="CC157" i="1"/>
  <c r="CI157" i="1"/>
  <c r="CJ157" i="1"/>
  <c r="CJ142" i="1" s="1"/>
  <c r="CK157" i="1"/>
  <c r="CL157" i="1"/>
  <c r="BC157" i="1" s="1"/>
  <c r="BC142" i="1" s="1"/>
  <c r="EG157" i="1"/>
  <c r="FP157" i="1"/>
  <c r="FQ157" i="1"/>
  <c r="FQ142" i="1" s="1"/>
  <c r="FR157" i="1"/>
  <c r="EI157" i="1" s="1"/>
  <c r="GC157" i="1"/>
  <c r="GD157" i="1"/>
  <c r="EU157" i="1" s="1"/>
  <c r="F173" i="1"/>
  <c r="D187" i="1"/>
  <c r="D189" i="1"/>
  <c r="E189" i="1"/>
  <c r="Z189" i="1"/>
  <c r="AA189" i="1"/>
  <c r="AM189" i="1"/>
  <c r="AN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CC189" i="1"/>
  <c r="CK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R189" i="1"/>
  <c r="DS189" i="1"/>
  <c r="EE189" i="1"/>
  <c r="EF189" i="1"/>
  <c r="EG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V189" i="1"/>
  <c r="GD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C192" i="1"/>
  <c r="D192" i="1"/>
  <c r="I192" i="1"/>
  <c r="K192" i="1"/>
  <c r="P192" i="1"/>
  <c r="T192" i="1"/>
  <c r="V192" i="1"/>
  <c r="AC192" i="1"/>
  <c r="AD192" i="1"/>
  <c r="AB192" i="1" s="1"/>
  <c r="AE192" i="1"/>
  <c r="CR192" i="1" s="1"/>
  <c r="Q192" i="1" s="1"/>
  <c r="AF192" i="1"/>
  <c r="CT192" i="1" s="1"/>
  <c r="S192" i="1" s="1"/>
  <c r="AG192" i="1"/>
  <c r="AH192" i="1"/>
  <c r="AI192" i="1"/>
  <c r="AJ192" i="1"/>
  <c r="CX192" i="1" s="1"/>
  <c r="W192" i="1" s="1"/>
  <c r="CQ192" i="1"/>
  <c r="CU192" i="1"/>
  <c r="CV192" i="1"/>
  <c r="U192" i="1" s="1"/>
  <c r="CW192" i="1"/>
  <c r="GL192" i="1"/>
  <c r="GO192" i="1"/>
  <c r="GP192" i="1"/>
  <c r="GV192" i="1"/>
  <c r="HC192" i="1"/>
  <c r="GX192" i="1" s="1"/>
  <c r="C193" i="1"/>
  <c r="D193" i="1"/>
  <c r="I193" i="1"/>
  <c r="K193" i="1"/>
  <c r="V193" i="1"/>
  <c r="AC193" i="1"/>
  <c r="CQ193" i="1" s="1"/>
  <c r="P193" i="1" s="1"/>
  <c r="AD193" i="1"/>
  <c r="AB193" i="1" s="1"/>
  <c r="AE193" i="1"/>
  <c r="CR193" i="1" s="1"/>
  <c r="Q193" i="1" s="1"/>
  <c r="AF193" i="1"/>
  <c r="CT193" i="1" s="1"/>
  <c r="S193" i="1" s="1"/>
  <c r="AG193" i="1"/>
  <c r="AH193" i="1"/>
  <c r="AI193" i="1"/>
  <c r="AJ193" i="1"/>
  <c r="CX193" i="1" s="1"/>
  <c r="W193" i="1" s="1"/>
  <c r="CS193" i="1"/>
  <c r="R193" i="1" s="1"/>
  <c r="CU193" i="1"/>
  <c r="T193" i="1" s="1"/>
  <c r="CV193" i="1"/>
  <c r="U193" i="1" s="1"/>
  <c r="CW193" i="1"/>
  <c r="GL193" i="1"/>
  <c r="GO193" i="1"/>
  <c r="GP193" i="1"/>
  <c r="GV193" i="1"/>
  <c r="HC193" i="1"/>
  <c r="GX193" i="1" s="1"/>
  <c r="C195" i="1"/>
  <c r="D195" i="1"/>
  <c r="I195" i="1"/>
  <c r="CX261" i="3" s="1"/>
  <c r="K195" i="1"/>
  <c r="S195" i="1"/>
  <c r="V195" i="1"/>
  <c r="AC195" i="1"/>
  <c r="AB195" i="1" s="1"/>
  <c r="AD195" i="1"/>
  <c r="AE195" i="1"/>
  <c r="CS195" i="1" s="1"/>
  <c r="R195" i="1" s="1"/>
  <c r="AE198" i="1" s="1"/>
  <c r="AF195" i="1"/>
  <c r="AG195" i="1"/>
  <c r="AH195" i="1"/>
  <c r="AI195" i="1"/>
  <c r="AJ195" i="1"/>
  <c r="CX195" i="1" s="1"/>
  <c r="W195" i="1" s="1"/>
  <c r="AJ198" i="1" s="1"/>
  <c r="CQ195" i="1"/>
  <c r="P195" i="1" s="1"/>
  <c r="CR195" i="1"/>
  <c r="Q195" i="1" s="1"/>
  <c r="AD198" i="1" s="1"/>
  <c r="CT195" i="1"/>
  <c r="CU195" i="1"/>
  <c r="T195" i="1" s="1"/>
  <c r="AG198" i="1" s="1"/>
  <c r="CV195" i="1"/>
  <c r="U195" i="1" s="1"/>
  <c r="AH198" i="1" s="1"/>
  <c r="CW195" i="1"/>
  <c r="GL195" i="1"/>
  <c r="GO195" i="1"/>
  <c r="GP195" i="1"/>
  <c r="CD198" i="1" s="1"/>
  <c r="GV195" i="1"/>
  <c r="HC195" i="1"/>
  <c r="GX195" i="1" s="1"/>
  <c r="CJ198" i="1" s="1"/>
  <c r="C196" i="1"/>
  <c r="D196" i="1"/>
  <c r="I196" i="1"/>
  <c r="K196" i="1"/>
  <c r="W196" i="1"/>
  <c r="EB198" i="1" s="1"/>
  <c r="AC196" i="1"/>
  <c r="AD196" i="1"/>
  <c r="AB196" i="1" s="1"/>
  <c r="AE196" i="1"/>
  <c r="CR196" i="1" s="1"/>
  <c r="Q196" i="1" s="1"/>
  <c r="DV198" i="1" s="1"/>
  <c r="AF196" i="1"/>
  <c r="AG196" i="1"/>
  <c r="CU196" i="1" s="1"/>
  <c r="T196" i="1" s="1"/>
  <c r="DY198" i="1" s="1"/>
  <c r="AH196" i="1"/>
  <c r="AI196" i="1"/>
  <c r="AJ196" i="1"/>
  <c r="CQ196" i="1"/>
  <c r="P196" i="1" s="1"/>
  <c r="CT196" i="1"/>
  <c r="S196" i="1" s="1"/>
  <c r="CV196" i="1"/>
  <c r="U196" i="1" s="1"/>
  <c r="DZ198" i="1" s="1"/>
  <c r="CW196" i="1"/>
  <c r="V196" i="1" s="1"/>
  <c r="EA198" i="1" s="1"/>
  <c r="CX196" i="1"/>
  <c r="GL196" i="1"/>
  <c r="GO196" i="1"/>
  <c r="GP196" i="1"/>
  <c r="GV196" i="1"/>
  <c r="HC196" i="1"/>
  <c r="GX196" i="1" s="1"/>
  <c r="GB198" i="1" s="1"/>
  <c r="B198" i="1"/>
  <c r="B189" i="1" s="1"/>
  <c r="C198" i="1"/>
  <c r="C189" i="1" s="1"/>
  <c r="D198" i="1"/>
  <c r="F198" i="1"/>
  <c r="F189" i="1" s="1"/>
  <c r="G198" i="1"/>
  <c r="G189" i="1" s="1"/>
  <c r="AI198" i="1"/>
  <c r="AI189" i="1" s="1"/>
  <c r="AO198" i="1"/>
  <c r="AO189" i="1" s="1"/>
  <c r="AP198" i="1"/>
  <c r="F207" i="1" s="1"/>
  <c r="AT198" i="1"/>
  <c r="AT189" i="1" s="1"/>
  <c r="BB198" i="1"/>
  <c r="BB189" i="1" s="1"/>
  <c r="BX198" i="1"/>
  <c r="BX189" i="1" s="1"/>
  <c r="BY198" i="1"/>
  <c r="CI198" i="1" s="1"/>
  <c r="BZ198" i="1"/>
  <c r="AQ198" i="1" s="1"/>
  <c r="CC198" i="1"/>
  <c r="CG198" i="1"/>
  <c r="AX198" i="1" s="1"/>
  <c r="CK198" i="1"/>
  <c r="CL198" i="1"/>
  <c r="CL189" i="1" s="1"/>
  <c r="EG198" i="1"/>
  <c r="EH198" i="1"/>
  <c r="P207" i="1" s="1"/>
  <c r="EI198" i="1"/>
  <c r="EI189" i="1" s="1"/>
  <c r="EM198" i="1"/>
  <c r="EM189" i="1" s="1"/>
  <c r="ER198" i="1"/>
  <c r="ER189" i="1" s="1"/>
  <c r="ET198" i="1"/>
  <c r="ET189" i="1" s="1"/>
  <c r="EU198" i="1"/>
  <c r="EU189" i="1" s="1"/>
  <c r="FP198" i="1"/>
  <c r="FQ198" i="1"/>
  <c r="FQ189" i="1" s="1"/>
  <c r="FR198" i="1"/>
  <c r="FR189" i="1" s="1"/>
  <c r="FU198" i="1"/>
  <c r="FU189" i="1" s="1"/>
  <c r="FV198" i="1"/>
  <c r="FY198" i="1"/>
  <c r="EP198" i="1" s="1"/>
  <c r="GA198" i="1"/>
  <c r="GA189" i="1" s="1"/>
  <c r="GC198" i="1"/>
  <c r="GC189" i="1" s="1"/>
  <c r="GD198" i="1"/>
  <c r="F202" i="1"/>
  <c r="P202" i="1"/>
  <c r="P208" i="1"/>
  <c r="P211" i="1"/>
  <c r="P214" i="1"/>
  <c r="P217" i="1"/>
  <c r="B228" i="1"/>
  <c r="B22" i="1" s="1"/>
  <c r="C228" i="1"/>
  <c r="C22" i="1" s="1"/>
  <c r="D228" i="1"/>
  <c r="D22" i="1" s="1"/>
  <c r="F228" i="1"/>
  <c r="F22" i="1" s="1"/>
  <c r="G228" i="1"/>
  <c r="G22" i="1" s="1"/>
  <c r="B258" i="1"/>
  <c r="B18" i="1" s="1"/>
  <c r="C258" i="1"/>
  <c r="C18" i="1" s="1"/>
  <c r="D258" i="1"/>
  <c r="D18" i="1" s="1"/>
  <c r="F258" i="1"/>
  <c r="F18" i="1" s="1"/>
  <c r="G258" i="1"/>
  <c r="G18" i="1" s="1"/>
  <c r="F12" i="6"/>
  <c r="G12" i="6"/>
  <c r="J86" i="7" l="1"/>
  <c r="J84" i="7" s="1"/>
  <c r="J407" i="7"/>
  <c r="J405" i="7" s="1"/>
  <c r="J476" i="7"/>
  <c r="J474" i="7" s="1"/>
  <c r="L104" i="7"/>
  <c r="J61" i="7"/>
  <c r="J416" i="7"/>
  <c r="J83" i="7"/>
  <c r="J81" i="7" s="1"/>
  <c r="J104" i="7" s="1"/>
  <c r="J485" i="7"/>
  <c r="J38" i="7"/>
  <c r="J404" i="7"/>
  <c r="J95" i="7"/>
  <c r="J473" i="7"/>
  <c r="J471" i="7" s="1"/>
  <c r="L485" i="7"/>
  <c r="AN64" i="7"/>
  <c r="K64" i="7"/>
  <c r="L339" i="7"/>
  <c r="L337" i="7" s="1"/>
  <c r="BH64" i="7"/>
  <c r="D39" i="7" s="1"/>
  <c r="D36" i="7" s="1"/>
  <c r="L449" i="7"/>
  <c r="L445" i="7"/>
  <c r="L492" i="7" s="1"/>
  <c r="L342" i="7"/>
  <c r="L473" i="7"/>
  <c r="L471" i="7" s="1"/>
  <c r="J280" i="7"/>
  <c r="J330" i="7"/>
  <c r="J328" i="7" s="1"/>
  <c r="J351" i="7" s="1"/>
  <c r="J342" i="7"/>
  <c r="L484" i="7"/>
  <c r="J415" i="7"/>
  <c r="J484" i="7"/>
  <c r="J252" i="7"/>
  <c r="L415" i="7"/>
  <c r="L328" i="7"/>
  <c r="L351" i="7" s="1"/>
  <c r="I38" i="7"/>
  <c r="J241" i="7"/>
  <c r="J239" i="7" s="1"/>
  <c r="J262" i="7" s="1"/>
  <c r="J253" i="7"/>
  <c r="J123" i="7"/>
  <c r="L404" i="7"/>
  <c r="AE189" i="1"/>
  <c r="R198" i="1"/>
  <c r="CP193" i="1"/>
  <c r="O193" i="1" s="1"/>
  <c r="DI198" i="1"/>
  <c r="DV189" i="1"/>
  <c r="AH189" i="1"/>
  <c r="U198" i="1"/>
  <c r="CP192" i="1"/>
  <c r="O192" i="1" s="1"/>
  <c r="AG157" i="1"/>
  <c r="EP189" i="1"/>
  <c r="P205" i="1"/>
  <c r="EA189" i="1"/>
  <c r="DN198" i="1"/>
  <c r="EB189" i="1"/>
  <c r="DO198" i="1"/>
  <c r="AG189" i="1"/>
  <c r="T198" i="1"/>
  <c r="FV142" i="1"/>
  <c r="EM157" i="1"/>
  <c r="CY195" i="1"/>
  <c r="X195" i="1" s="1"/>
  <c r="AK198" i="1" s="1"/>
  <c r="DM198" i="1"/>
  <c r="DZ189" i="1"/>
  <c r="CZ196" i="1"/>
  <c r="Y196" i="1" s="1"/>
  <c r="ED198" i="1" s="1"/>
  <c r="DX198" i="1"/>
  <c r="AD189" i="1"/>
  <c r="Q198" i="1"/>
  <c r="FU142" i="1"/>
  <c r="EL157" i="1"/>
  <c r="GM149" i="1"/>
  <c r="GN149" i="1" s="1"/>
  <c r="AJ189" i="1"/>
  <c r="W198" i="1"/>
  <c r="CP196" i="1"/>
  <c r="O196" i="1" s="1"/>
  <c r="DU198" i="1"/>
  <c r="AQ189" i="1"/>
  <c r="F208" i="1"/>
  <c r="CI189" i="1"/>
  <c r="AZ198" i="1"/>
  <c r="ES198" i="1"/>
  <c r="GB189" i="1"/>
  <c r="CJ189" i="1"/>
  <c r="BA198" i="1"/>
  <c r="CD189" i="1"/>
  <c r="AU198" i="1"/>
  <c r="CY193" i="1"/>
  <c r="X193" i="1" s="1"/>
  <c r="CZ193" i="1"/>
  <c r="Y193" i="1" s="1"/>
  <c r="AX189" i="1"/>
  <c r="F205" i="1"/>
  <c r="CP195" i="1"/>
  <c r="O195" i="1" s="1"/>
  <c r="AC198" i="1"/>
  <c r="CZ192" i="1"/>
  <c r="Y192" i="1" s="1"/>
  <c r="DL198" i="1"/>
  <c r="DY189" i="1"/>
  <c r="DO157" i="1"/>
  <c r="EB142" i="1"/>
  <c r="AP189" i="1"/>
  <c r="GA157" i="1"/>
  <c r="Q153" i="1"/>
  <c r="S151" i="1"/>
  <c r="AI157" i="1"/>
  <c r="FR73" i="1"/>
  <c r="EI110" i="1"/>
  <c r="GA110" i="1"/>
  <c r="CY93" i="1"/>
  <c r="X93" i="1" s="1"/>
  <c r="CZ93" i="1"/>
  <c r="Y93" i="1" s="1"/>
  <c r="DX110" i="1"/>
  <c r="DZ26" i="1"/>
  <c r="DM41" i="1"/>
  <c r="AJ157" i="1"/>
  <c r="EL198" i="1"/>
  <c r="DI261" i="3"/>
  <c r="DF261" i="3"/>
  <c r="DG261" i="3"/>
  <c r="DJ261" i="3" s="1"/>
  <c r="DH261" i="3"/>
  <c r="CS192" i="1"/>
  <c r="R192" i="1" s="1"/>
  <c r="CY192" i="1" s="1"/>
  <c r="X192" i="1" s="1"/>
  <c r="CW259" i="3"/>
  <c r="CX259" i="3"/>
  <c r="BA157" i="1"/>
  <c r="S155" i="1"/>
  <c r="P153" i="1"/>
  <c r="R151" i="1"/>
  <c r="CW241" i="3"/>
  <c r="CV236" i="3"/>
  <c r="CX236" i="3"/>
  <c r="CW238" i="3"/>
  <c r="CX238" i="3"/>
  <c r="CU236" i="3"/>
  <c r="CW240" i="3"/>
  <c r="CX242" i="3"/>
  <c r="V149" i="1"/>
  <c r="AH157" i="1"/>
  <c r="EH73" i="1"/>
  <c r="P119" i="1"/>
  <c r="AZ110" i="1"/>
  <c r="CP104" i="1"/>
  <c r="O104" i="1" s="1"/>
  <c r="CG142" i="1"/>
  <c r="AX157" i="1"/>
  <c r="F211" i="1"/>
  <c r="F216" i="1"/>
  <c r="CG189" i="1"/>
  <c r="R155" i="1"/>
  <c r="Q151" i="1"/>
  <c r="GX145" i="1"/>
  <c r="T145" i="1"/>
  <c r="AO73" i="1"/>
  <c r="F114" i="1"/>
  <c r="P209" i="1"/>
  <c r="V198" i="1"/>
  <c r="P161" i="1"/>
  <c r="EG142" i="1"/>
  <c r="AT142" i="1"/>
  <c r="F175" i="1"/>
  <c r="CW254" i="3"/>
  <c r="CX256" i="3"/>
  <c r="CU251" i="3"/>
  <c r="CW257" i="3"/>
  <c r="CV251" i="3"/>
  <c r="CX257" i="3"/>
  <c r="CX252" i="3"/>
  <c r="CW253" i="3"/>
  <c r="CW256" i="3"/>
  <c r="CW255" i="3"/>
  <c r="U153" i="1"/>
  <c r="V153" i="1"/>
  <c r="CD157" i="1"/>
  <c r="CL142" i="1"/>
  <c r="FY189" i="1"/>
  <c r="EH189" i="1"/>
  <c r="BB157" i="1"/>
  <c r="CK142" i="1"/>
  <c r="GX153" i="1"/>
  <c r="V151" i="1"/>
  <c r="CS145" i="1"/>
  <c r="R145" i="1" s="1"/>
  <c r="CY145" i="1" s="1"/>
  <c r="X145" i="1" s="1"/>
  <c r="EC157" i="1" s="1"/>
  <c r="AD145" i="1"/>
  <c r="GD73" i="1"/>
  <c r="EU110" i="1"/>
  <c r="P167" i="1"/>
  <c r="EI142" i="1"/>
  <c r="AO157" i="1"/>
  <c r="CZ148" i="1"/>
  <c r="Y148" i="1" s="1"/>
  <c r="AB145" i="1"/>
  <c r="AJ73" i="1"/>
  <c r="W110" i="1"/>
  <c r="BZ189" i="1"/>
  <c r="CI142" i="1"/>
  <c r="AZ157" i="1"/>
  <c r="GX155" i="1"/>
  <c r="T153" i="1"/>
  <c r="T151" i="1"/>
  <c r="AB146" i="1"/>
  <c r="BX142" i="1"/>
  <c r="GC142" i="1"/>
  <c r="ET157" i="1"/>
  <c r="CY149" i="1"/>
  <c r="X149" i="1" s="1"/>
  <c r="CZ149" i="1"/>
  <c r="Y149" i="1" s="1"/>
  <c r="FY157" i="1"/>
  <c r="CZ145" i="1"/>
  <c r="Y145" i="1" s="1"/>
  <c r="DX157" i="1"/>
  <c r="AF198" i="1"/>
  <c r="CZ195" i="1"/>
  <c r="Y195" i="1" s="1"/>
  <c r="AL198" i="1" s="1"/>
  <c r="CS196" i="1"/>
  <c r="R196" i="1" s="1"/>
  <c r="DW198" i="1" s="1"/>
  <c r="R153" i="1"/>
  <c r="CY153" i="1" s="1"/>
  <c r="X153" i="1" s="1"/>
  <c r="CP150" i="1"/>
  <c r="O150" i="1" s="1"/>
  <c r="GM150" i="1" s="1"/>
  <c r="GN150" i="1" s="1"/>
  <c r="V145" i="1"/>
  <c r="GD142" i="1"/>
  <c r="BY189" i="1"/>
  <c r="BZ142" i="1"/>
  <c r="AQ157" i="1"/>
  <c r="CP154" i="1"/>
  <c r="O154" i="1" s="1"/>
  <c r="GM154" i="1" s="1"/>
  <c r="GN154" i="1" s="1"/>
  <c r="CQ151" i="1"/>
  <c r="P151" i="1" s="1"/>
  <c r="CP151" i="1" s="1"/>
  <c r="O151" i="1" s="1"/>
  <c r="GM151" i="1" s="1"/>
  <c r="GN151" i="1" s="1"/>
  <c r="AB151" i="1"/>
  <c r="CY148" i="1"/>
  <c r="X148" i="1" s="1"/>
  <c r="CY147" i="1"/>
  <c r="X147" i="1" s="1"/>
  <c r="GM147" i="1" s="1"/>
  <c r="CZ147" i="1"/>
  <c r="Y147" i="1" s="1"/>
  <c r="U145" i="1"/>
  <c r="BC198" i="1"/>
  <c r="P173" i="1"/>
  <c r="EU142" i="1"/>
  <c r="BY142" i="1"/>
  <c r="AP157" i="1"/>
  <c r="S157" i="1"/>
  <c r="CQ155" i="1"/>
  <c r="P155" i="1" s="1"/>
  <c r="CP155" i="1" s="1"/>
  <c r="O155" i="1" s="1"/>
  <c r="GM155" i="1" s="1"/>
  <c r="GN155" i="1" s="1"/>
  <c r="AB155" i="1"/>
  <c r="AB154" i="1"/>
  <c r="AB152" i="1"/>
  <c r="CP146" i="1"/>
  <c r="O146" i="1" s="1"/>
  <c r="CR145" i="1"/>
  <c r="Q145" i="1" s="1"/>
  <c r="CX222" i="3"/>
  <c r="CU219" i="3"/>
  <c r="CX220" i="3"/>
  <c r="AC157" i="1"/>
  <c r="CP144" i="1"/>
  <c r="O144" i="1" s="1"/>
  <c r="FP73" i="1"/>
  <c r="FY110" i="1"/>
  <c r="EG110" i="1"/>
  <c r="CY96" i="1"/>
  <c r="X96" i="1" s="1"/>
  <c r="CZ96" i="1"/>
  <c r="Y96" i="1" s="1"/>
  <c r="CR154" i="1"/>
  <c r="Q154" i="1" s="1"/>
  <c r="CR152" i="1"/>
  <c r="Q152" i="1" s="1"/>
  <c r="CP152" i="1" s="1"/>
  <c r="O152" i="1" s="1"/>
  <c r="GM152" i="1" s="1"/>
  <c r="GN152" i="1" s="1"/>
  <c r="CU243" i="3"/>
  <c r="CX244" i="3"/>
  <c r="CW245" i="3"/>
  <c r="CW246" i="3"/>
  <c r="CX248" i="3"/>
  <c r="CX246" i="3"/>
  <c r="CX249" i="3"/>
  <c r="CR150" i="1"/>
  <c r="Q150" i="1" s="1"/>
  <c r="CR148" i="1"/>
  <c r="Q148" i="1" s="1"/>
  <c r="AD157" i="1" s="1"/>
  <c r="CU229" i="3"/>
  <c r="CV229" i="3"/>
  <c r="CX230" i="3"/>
  <c r="CW232" i="3"/>
  <c r="CW233" i="3"/>
  <c r="CX233" i="3"/>
  <c r="CQ145" i="1"/>
  <c r="P145" i="1" s="1"/>
  <c r="CG73" i="1"/>
  <c r="AX110" i="1"/>
  <c r="CQ107" i="1"/>
  <c r="P107" i="1" s="1"/>
  <c r="CP107" i="1" s="1"/>
  <c r="O107" i="1" s="1"/>
  <c r="GM107" i="1" s="1"/>
  <c r="GN107" i="1" s="1"/>
  <c r="CY103" i="1"/>
  <c r="X103" i="1" s="1"/>
  <c r="CP97" i="1"/>
  <c r="O97" i="1" s="1"/>
  <c r="CP96" i="1"/>
  <c r="O96" i="1" s="1"/>
  <c r="CP91" i="1"/>
  <c r="O91" i="1" s="1"/>
  <c r="CY75" i="1"/>
  <c r="X75" i="1" s="1"/>
  <c r="CZ75" i="1"/>
  <c r="Y75" i="1" s="1"/>
  <c r="ET110" i="1"/>
  <c r="W106" i="1"/>
  <c r="P98" i="1"/>
  <c r="CP98" i="1" s="1"/>
  <c r="O98" i="1" s="1"/>
  <c r="CY81" i="1"/>
  <c r="X81" i="1" s="1"/>
  <c r="ET26" i="1"/>
  <c r="P54" i="1"/>
  <c r="AT110" i="1"/>
  <c r="CP101" i="1"/>
  <c r="O101" i="1" s="1"/>
  <c r="GM101" i="1" s="1"/>
  <c r="GN101" i="1" s="1"/>
  <c r="GM84" i="1"/>
  <c r="GN84" i="1" s="1"/>
  <c r="CP77" i="1"/>
  <c r="O77" i="1" s="1"/>
  <c r="CS146" i="1"/>
  <c r="R146" i="1" s="1"/>
  <c r="AE157" i="1" s="1"/>
  <c r="CD73" i="1"/>
  <c r="AU110" i="1"/>
  <c r="CQ90" i="1"/>
  <c r="P90" i="1" s="1"/>
  <c r="AB90" i="1"/>
  <c r="CQ87" i="1"/>
  <c r="P87" i="1" s="1"/>
  <c r="AB87" i="1"/>
  <c r="CW58" i="3"/>
  <c r="CX58" i="3"/>
  <c r="CX59" i="3"/>
  <c r="CU56" i="3"/>
  <c r="CY37" i="1"/>
  <c r="X37" i="1" s="1"/>
  <c r="CZ37" i="1"/>
  <c r="Y37" i="1" s="1"/>
  <c r="EH157" i="1"/>
  <c r="DF225" i="3"/>
  <c r="DG225" i="3"/>
  <c r="DH225" i="3"/>
  <c r="DI225" i="3"/>
  <c r="DJ225" i="3" s="1"/>
  <c r="P129" i="1"/>
  <c r="AP110" i="1"/>
  <c r="CZ104" i="1"/>
  <c r="Y104" i="1" s="1"/>
  <c r="GX98" i="1"/>
  <c r="U98" i="1"/>
  <c r="AH110" i="1" s="1"/>
  <c r="CP95" i="1"/>
  <c r="O95" i="1" s="1"/>
  <c r="GM95" i="1" s="1"/>
  <c r="GN95" i="1" s="1"/>
  <c r="CZ106" i="1"/>
  <c r="Y106" i="1" s="1"/>
  <c r="CY105" i="1"/>
  <c r="X105" i="1" s="1"/>
  <c r="GM105" i="1" s="1"/>
  <c r="GN105" i="1" s="1"/>
  <c r="CY97" i="1"/>
  <c r="X97" i="1" s="1"/>
  <c r="CZ97" i="1"/>
  <c r="Y97" i="1" s="1"/>
  <c r="CZ91" i="1"/>
  <c r="Y91" i="1" s="1"/>
  <c r="CP86" i="1"/>
  <c r="O86" i="1" s="1"/>
  <c r="GM86" i="1" s="1"/>
  <c r="GN86" i="1" s="1"/>
  <c r="AG110" i="1"/>
  <c r="AI110" i="1"/>
  <c r="CZ78" i="1"/>
  <c r="Y78" i="1" s="1"/>
  <c r="GM38" i="1"/>
  <c r="GN38" i="1" s="1"/>
  <c r="CW215" i="3"/>
  <c r="CX215" i="3"/>
  <c r="CX216" i="3"/>
  <c r="CX217" i="3"/>
  <c r="CU213" i="3"/>
  <c r="CX213" i="3"/>
  <c r="CR106" i="1"/>
  <c r="Q106" i="1" s="1"/>
  <c r="CP106" i="1" s="1"/>
  <c r="O106" i="1" s="1"/>
  <c r="GM106" i="1" s="1"/>
  <c r="GN106" i="1" s="1"/>
  <c r="AD106" i="1"/>
  <c r="AB106" i="1" s="1"/>
  <c r="CP94" i="1"/>
  <c r="O94" i="1" s="1"/>
  <c r="GM94" i="1" s="1"/>
  <c r="GN94" i="1" s="1"/>
  <c r="CP93" i="1"/>
  <c r="O93" i="1" s="1"/>
  <c r="Q78" i="1"/>
  <c r="GM39" i="1"/>
  <c r="GN39" i="1" s="1"/>
  <c r="CR103" i="1"/>
  <c r="Q103" i="1" s="1"/>
  <c r="CS103" i="1"/>
  <c r="R103" i="1" s="1"/>
  <c r="CZ103" i="1" s="1"/>
  <c r="Y103" i="1" s="1"/>
  <c r="AD103" i="1"/>
  <c r="DF227" i="3"/>
  <c r="DG227" i="3"/>
  <c r="DH227" i="3"/>
  <c r="DI227" i="3"/>
  <c r="DJ227" i="3" s="1"/>
  <c r="EL110" i="1"/>
  <c r="CL73" i="1"/>
  <c r="BC110" i="1"/>
  <c r="CY106" i="1"/>
  <c r="X106" i="1" s="1"/>
  <c r="CQ103" i="1"/>
  <c r="P103" i="1" s="1"/>
  <c r="CP103" i="1" s="1"/>
  <c r="O103" i="1" s="1"/>
  <c r="AB103" i="1"/>
  <c r="CZ99" i="1"/>
  <c r="Y99" i="1" s="1"/>
  <c r="GM99" i="1" s="1"/>
  <c r="GN99" i="1" s="1"/>
  <c r="CY92" i="1"/>
  <c r="X92" i="1" s="1"/>
  <c r="GM92" i="1" s="1"/>
  <c r="GN92" i="1" s="1"/>
  <c r="CZ92" i="1"/>
  <c r="Y92" i="1" s="1"/>
  <c r="CQ85" i="1"/>
  <c r="P85" i="1" s="1"/>
  <c r="AB85" i="1"/>
  <c r="CQ83" i="1"/>
  <c r="P83" i="1" s="1"/>
  <c r="AC110" i="1" s="1"/>
  <c r="AB83" i="1"/>
  <c r="BB110" i="1"/>
  <c r="V106" i="1"/>
  <c r="CR100" i="1"/>
  <c r="Q100" i="1" s="1"/>
  <c r="CS100" i="1"/>
  <c r="R100" i="1" s="1"/>
  <c r="AD100" i="1"/>
  <c r="AB100" i="1" s="1"/>
  <c r="CY91" i="1"/>
  <c r="X91" i="1" s="1"/>
  <c r="CP88" i="1"/>
  <c r="O88" i="1" s="1"/>
  <c r="GM88" i="1" s="1"/>
  <c r="GN88" i="1" s="1"/>
  <c r="CP108" i="1"/>
  <c r="O108" i="1" s="1"/>
  <c r="GM108" i="1" s="1"/>
  <c r="GN108" i="1" s="1"/>
  <c r="CQ100" i="1"/>
  <c r="P100" i="1" s="1"/>
  <c r="CP100" i="1" s="1"/>
  <c r="O100" i="1" s="1"/>
  <c r="GM100" i="1" s="1"/>
  <c r="GN100" i="1" s="1"/>
  <c r="CY98" i="1"/>
  <c r="X98" i="1" s="1"/>
  <c r="BD26" i="1"/>
  <c r="F66" i="1"/>
  <c r="CS107" i="1"/>
  <c r="R107" i="1" s="1"/>
  <c r="CS90" i="1"/>
  <c r="R90" i="1" s="1"/>
  <c r="CY90" i="1" s="1"/>
  <c r="X90" i="1" s="1"/>
  <c r="CS87" i="1"/>
  <c r="R87" i="1" s="1"/>
  <c r="CS85" i="1"/>
  <c r="R85" i="1" s="1"/>
  <c r="CY85" i="1" s="1"/>
  <c r="X85" i="1" s="1"/>
  <c r="CS83" i="1"/>
  <c r="R83" i="1" s="1"/>
  <c r="CX77" i="3"/>
  <c r="CU72" i="3"/>
  <c r="CX78" i="3"/>
  <c r="CX72" i="3"/>
  <c r="CW74" i="3"/>
  <c r="CX74" i="3"/>
  <c r="CW76" i="3"/>
  <c r="CW75" i="3"/>
  <c r="GB41" i="1"/>
  <c r="CX251" i="3"/>
  <c r="AB104" i="1"/>
  <c r="AD101" i="1"/>
  <c r="AB101" i="1" s="1"/>
  <c r="CR90" i="1"/>
  <c r="Q90" i="1" s="1"/>
  <c r="CW97" i="3"/>
  <c r="CW103" i="3"/>
  <c r="CW100" i="3"/>
  <c r="CW106" i="3"/>
  <c r="CU95" i="3"/>
  <c r="CX100" i="3"/>
  <c r="CX104" i="3"/>
  <c r="CW109" i="3"/>
  <c r="CX109" i="3"/>
  <c r="CX103" i="3"/>
  <c r="CX113" i="3"/>
  <c r="CX97" i="3"/>
  <c r="CX106" i="3"/>
  <c r="CX117" i="3"/>
  <c r="CX116" i="3"/>
  <c r="CR87" i="1"/>
  <c r="Q87" i="1" s="1"/>
  <c r="CR85" i="1"/>
  <c r="Q85" i="1" s="1"/>
  <c r="CW84" i="3"/>
  <c r="CX84" i="3"/>
  <c r="CU79" i="3"/>
  <c r="CX80" i="3"/>
  <c r="CW81" i="3"/>
  <c r="CV79" i="3"/>
  <c r="CX85" i="3"/>
  <c r="CX81" i="3"/>
  <c r="CR83" i="1"/>
  <c r="Q83" i="1" s="1"/>
  <c r="AD110" i="1" s="1"/>
  <c r="EB41" i="1"/>
  <c r="AF41" i="1"/>
  <c r="CX262" i="3"/>
  <c r="CW197" i="3"/>
  <c r="CW203" i="3"/>
  <c r="CU189" i="3"/>
  <c r="CV189" i="3"/>
  <c r="CX203" i="3"/>
  <c r="CX191" i="3"/>
  <c r="CW201" i="3"/>
  <c r="CW202" i="3"/>
  <c r="CX201" i="3"/>
  <c r="CW199" i="3"/>
  <c r="CX199" i="3"/>
  <c r="CW198" i="3"/>
  <c r="CX197" i="3"/>
  <c r="CW195" i="3"/>
  <c r="CW196" i="3"/>
  <c r="CX189" i="3"/>
  <c r="CW194" i="3"/>
  <c r="CX195" i="3"/>
  <c r="CX209" i="3"/>
  <c r="CX210" i="3"/>
  <c r="CX211" i="3"/>
  <c r="CW193" i="3"/>
  <c r="CX193" i="3"/>
  <c r="CX205" i="3"/>
  <c r="CX206" i="3"/>
  <c r="CW192" i="3"/>
  <c r="CW204" i="3"/>
  <c r="GX96" i="1"/>
  <c r="GX94" i="1"/>
  <c r="CJ110" i="1" s="1"/>
  <c r="V78" i="1"/>
  <c r="CJ41" i="1"/>
  <c r="CW260" i="3"/>
  <c r="CX260" i="3"/>
  <c r="CS101" i="1"/>
  <c r="R101" i="1" s="1"/>
  <c r="AD98" i="1"/>
  <c r="AB98" i="1" s="1"/>
  <c r="AD91" i="1"/>
  <c r="AB91" i="1" s="1"/>
  <c r="AD86" i="1"/>
  <c r="AB86" i="1" s="1"/>
  <c r="R82" i="1"/>
  <c r="CY82" i="1" s="1"/>
  <c r="X82" i="1" s="1"/>
  <c r="CY80" i="1"/>
  <c r="X80" i="1" s="1"/>
  <c r="CZ80" i="1"/>
  <c r="Y80" i="1" s="1"/>
  <c r="GM80" i="1" s="1"/>
  <c r="CQ76" i="1"/>
  <c r="P76" i="1" s="1"/>
  <c r="AB76" i="1"/>
  <c r="CP33" i="1"/>
  <c r="O33" i="1" s="1"/>
  <c r="CP32" i="1"/>
  <c r="O32" i="1" s="1"/>
  <c r="CV243" i="3"/>
  <c r="Q82" i="1"/>
  <c r="CP82" i="1" s="1"/>
  <c r="O82" i="1" s="1"/>
  <c r="GX78" i="1"/>
  <c r="GB110" i="1" s="1"/>
  <c r="T78" i="1"/>
  <c r="DY110" i="1" s="1"/>
  <c r="AT26" i="1"/>
  <c r="F59" i="1"/>
  <c r="CX148" i="3"/>
  <c r="CU143" i="3"/>
  <c r="CW149" i="3"/>
  <c r="CX143" i="3"/>
  <c r="CW150" i="3"/>
  <c r="CX150" i="3"/>
  <c r="CW145" i="3"/>
  <c r="CX151" i="3"/>
  <c r="CW146" i="3"/>
  <c r="CX153" i="3"/>
  <c r="CX146" i="3"/>
  <c r="CW147" i="3"/>
  <c r="CP81" i="1"/>
  <c r="O81" i="1" s="1"/>
  <c r="CY32" i="1"/>
  <c r="X32" i="1" s="1"/>
  <c r="CW239" i="3"/>
  <c r="CW224" i="3"/>
  <c r="CX119" i="3"/>
  <c r="CX126" i="3"/>
  <c r="CX132" i="3"/>
  <c r="CX142" i="3"/>
  <c r="CW127" i="3"/>
  <c r="CW133" i="3"/>
  <c r="CU119" i="3"/>
  <c r="CX120" i="3"/>
  <c r="CV119" i="3"/>
  <c r="CX121" i="3"/>
  <c r="CW122" i="3"/>
  <c r="CW128" i="3"/>
  <c r="CW134" i="3"/>
  <c r="CX122" i="3"/>
  <c r="CX128" i="3"/>
  <c r="CX134" i="3"/>
  <c r="CW123" i="3"/>
  <c r="CW129" i="3"/>
  <c r="CX135" i="3"/>
  <c r="CW124" i="3"/>
  <c r="CW130" i="3"/>
  <c r="CX137" i="3"/>
  <c r="CX124" i="3"/>
  <c r="CX130" i="3"/>
  <c r="CX138" i="3"/>
  <c r="CW131" i="3"/>
  <c r="CW125" i="3"/>
  <c r="CX139" i="3"/>
  <c r="CX90" i="3"/>
  <c r="CU87" i="3"/>
  <c r="CW93" i="3"/>
  <c r="CV87" i="3"/>
  <c r="CX93" i="3"/>
  <c r="CW89" i="3"/>
  <c r="CW92" i="3"/>
  <c r="CW91" i="3"/>
  <c r="CX94" i="3"/>
  <c r="CX87" i="3"/>
  <c r="V82" i="1"/>
  <c r="AB79" i="1"/>
  <c r="CT79" i="1"/>
  <c r="S79" i="1" s="1"/>
  <c r="CP79" i="1" s="1"/>
  <c r="O79" i="1" s="1"/>
  <c r="CS78" i="1"/>
  <c r="R78" i="1" s="1"/>
  <c r="CY78" i="1" s="1"/>
  <c r="X78" i="1" s="1"/>
  <c r="AD78" i="1"/>
  <c r="AB78" i="1" s="1"/>
  <c r="CP75" i="1"/>
  <c r="O75" i="1" s="1"/>
  <c r="CI26" i="1"/>
  <c r="AZ41" i="1"/>
  <c r="DX41" i="1"/>
  <c r="CY33" i="1"/>
  <c r="X33" i="1" s="1"/>
  <c r="EC41" i="1" s="1"/>
  <c r="AH41" i="1"/>
  <c r="CW248" i="3"/>
  <c r="DV26" i="1"/>
  <c r="DI41" i="1"/>
  <c r="AG26" i="1"/>
  <c r="T41" i="1"/>
  <c r="F57" i="1"/>
  <c r="BC26" i="1"/>
  <c r="CP37" i="1"/>
  <c r="O37" i="1" s="1"/>
  <c r="GM37" i="1" s="1"/>
  <c r="GN37" i="1" s="1"/>
  <c r="CP29" i="1"/>
  <c r="O29" i="1" s="1"/>
  <c r="DU41" i="1"/>
  <c r="AD41" i="1"/>
  <c r="CX169" i="3"/>
  <c r="CX175" i="3"/>
  <c r="CX182" i="3"/>
  <c r="CV165" i="3"/>
  <c r="CX171" i="3"/>
  <c r="CX177" i="3"/>
  <c r="CX165" i="3"/>
  <c r="CW172" i="3"/>
  <c r="CW178" i="3"/>
  <c r="CW167" i="3"/>
  <c r="CW173" i="3"/>
  <c r="CW179" i="3"/>
  <c r="CX167" i="3"/>
  <c r="CX173" i="3"/>
  <c r="CX179" i="3"/>
  <c r="CU165" i="3"/>
  <c r="CW171" i="3"/>
  <c r="CW177" i="3"/>
  <c r="CX187" i="3"/>
  <c r="CW168" i="3"/>
  <c r="CW174" i="3"/>
  <c r="CW180" i="3"/>
  <c r="CX183" i="3"/>
  <c r="CW170" i="3"/>
  <c r="CW176" i="3"/>
  <c r="CX185" i="3"/>
  <c r="CZ81" i="1"/>
  <c r="Y81" i="1" s="1"/>
  <c r="W78" i="1"/>
  <c r="EB110" i="1" s="1"/>
  <c r="CZ77" i="1"/>
  <c r="Y77" i="1" s="1"/>
  <c r="EA26" i="1"/>
  <c r="DN41" i="1"/>
  <c r="CP34" i="1"/>
  <c r="O34" i="1" s="1"/>
  <c r="GM34" i="1" s="1"/>
  <c r="GN34" i="1" s="1"/>
  <c r="CP30" i="1"/>
  <c r="O30" i="1" s="1"/>
  <c r="FR26" i="1"/>
  <c r="EI41" i="1"/>
  <c r="GA41" i="1"/>
  <c r="AJ41" i="1"/>
  <c r="AQ110" i="1"/>
  <c r="CW156" i="3"/>
  <c r="CX162" i="3"/>
  <c r="CU154" i="3"/>
  <c r="CW160" i="3"/>
  <c r="CX157" i="3"/>
  <c r="CV154" i="3"/>
  <c r="CX160" i="3"/>
  <c r="CX163" i="3"/>
  <c r="CX156" i="3"/>
  <c r="U78" i="1"/>
  <c r="DZ110" i="1" s="1"/>
  <c r="F51" i="1"/>
  <c r="AQ26" i="1"/>
  <c r="CY36" i="1"/>
  <c r="X36" i="1" s="1"/>
  <c r="GM36" i="1" s="1"/>
  <c r="GN36" i="1" s="1"/>
  <c r="CZ36" i="1"/>
  <c r="Y36" i="1" s="1"/>
  <c r="CY30" i="1"/>
  <c r="X30" i="1" s="1"/>
  <c r="DY41" i="1"/>
  <c r="AI26" i="1"/>
  <c r="V41" i="1"/>
  <c r="CU65" i="3"/>
  <c r="CX71" i="3"/>
  <c r="CV65" i="3"/>
  <c r="CX65" i="3"/>
  <c r="CX66" i="3"/>
  <c r="CW68" i="3"/>
  <c r="CX68" i="3"/>
  <c r="CQ78" i="1"/>
  <c r="P78" i="1" s="1"/>
  <c r="CS76" i="1"/>
  <c r="R76" i="1" s="1"/>
  <c r="DW110" i="1" s="1"/>
  <c r="P66" i="1"/>
  <c r="CG41" i="1"/>
  <c r="BB41" i="1"/>
  <c r="AP41" i="1"/>
  <c r="CZ29" i="1"/>
  <c r="Y29" i="1" s="1"/>
  <c r="ED41" i="1" s="1"/>
  <c r="GC26" i="1"/>
  <c r="CX245" i="3"/>
  <c r="CW217" i="3"/>
  <c r="CX212" i="3"/>
  <c r="CX208" i="3"/>
  <c r="CW59" i="3"/>
  <c r="CR76" i="1"/>
  <c r="Q76" i="1" s="1"/>
  <c r="CV45" i="3"/>
  <c r="CX45" i="3"/>
  <c r="CW47" i="3"/>
  <c r="CW48" i="3"/>
  <c r="CX48" i="3"/>
  <c r="CX50" i="3"/>
  <c r="CU45" i="3"/>
  <c r="CW49" i="3"/>
  <c r="F60" i="1"/>
  <c r="EM41" i="1"/>
  <c r="AO41" i="1"/>
  <c r="AB38" i="1"/>
  <c r="AB36" i="1"/>
  <c r="AB34" i="1"/>
  <c r="CS32" i="1"/>
  <c r="R32" i="1" s="1"/>
  <c r="CZ32" i="1" s="1"/>
  <c r="Y32" i="1" s="1"/>
  <c r="AB32" i="1"/>
  <c r="AB30" i="1"/>
  <c r="CX8" i="3"/>
  <c r="CX9" i="3"/>
  <c r="CU7" i="3"/>
  <c r="CX11" i="3"/>
  <c r="CX2" i="3"/>
  <c r="CX3" i="3"/>
  <c r="CU1" i="3"/>
  <c r="CX254" i="3"/>
  <c r="CX237" i="3"/>
  <c r="CW234" i="3"/>
  <c r="CX234" i="3"/>
  <c r="CX229" i="3"/>
  <c r="CW222" i="3"/>
  <c r="CX188" i="3"/>
  <c r="CX181" i="3"/>
  <c r="EL41" i="1"/>
  <c r="CX32" i="3"/>
  <c r="CU27" i="3"/>
  <c r="CV27" i="3"/>
  <c r="CX28" i="3"/>
  <c r="CW29" i="3"/>
  <c r="CX29" i="3"/>
  <c r="CW20" i="3"/>
  <c r="CX20" i="3"/>
  <c r="CX21" i="3"/>
  <c r="CU17" i="3"/>
  <c r="CX17" i="3"/>
  <c r="CX18" i="3"/>
  <c r="CV17" i="3"/>
  <c r="CS30" i="1"/>
  <c r="R30" i="1" s="1"/>
  <c r="CZ30" i="1" s="1"/>
  <c r="Y30" i="1" s="1"/>
  <c r="EU26" i="1"/>
  <c r="CC26" i="1"/>
  <c r="CW261" i="3"/>
  <c r="CW249" i="3"/>
  <c r="CX232" i="3"/>
  <c r="CX131" i="3"/>
  <c r="CX61" i="3"/>
  <c r="CW62" i="3"/>
  <c r="CS28" i="1"/>
  <c r="R28" i="1" s="1"/>
  <c r="AE41" i="1" s="1"/>
  <c r="AD28" i="1"/>
  <c r="BY26" i="1"/>
  <c r="CX258" i="3"/>
  <c r="CW200" i="3"/>
  <c r="AD75" i="1"/>
  <c r="AB75" i="1" s="1"/>
  <c r="CU4" i="3"/>
  <c r="CX5" i="3"/>
  <c r="CQ28" i="1"/>
  <c r="P28" i="1" s="1"/>
  <c r="AB28" i="1"/>
  <c r="CX255" i="3"/>
  <c r="CX243" i="3"/>
  <c r="CX240" i="3"/>
  <c r="CW218" i="3"/>
  <c r="CX52" i="3"/>
  <c r="CX53" i="3"/>
  <c r="CW55" i="3"/>
  <c r="CU51" i="3"/>
  <c r="CX55" i="3"/>
  <c r="P45" i="1"/>
  <c r="FY41" i="1"/>
  <c r="EH41" i="1"/>
  <c r="AD39" i="1"/>
  <c r="AB39" i="1" s="1"/>
  <c r="AB37" i="1"/>
  <c r="AD35" i="1"/>
  <c r="AB35" i="1" s="1"/>
  <c r="AB33" i="1"/>
  <c r="AD31" i="1"/>
  <c r="AB31" i="1" s="1"/>
  <c r="AB29" i="1"/>
  <c r="CX250" i="3"/>
  <c r="CX235" i="3"/>
  <c r="CW223" i="3"/>
  <c r="CV213" i="3"/>
  <c r="CX207" i="3"/>
  <c r="CX136" i="3"/>
  <c r="CU33" i="3"/>
  <c r="CX33" i="3"/>
  <c r="CW35" i="3"/>
  <c r="CX35" i="3"/>
  <c r="CX36" i="3"/>
  <c r="CW37" i="3"/>
  <c r="CX38" i="3"/>
  <c r="CW36" i="3"/>
  <c r="CW26" i="3"/>
  <c r="CX26" i="3"/>
  <c r="CU22" i="3"/>
  <c r="CX23" i="3"/>
  <c r="CW262" i="3"/>
  <c r="CW247" i="3"/>
  <c r="CX247" i="3"/>
  <c r="CW216" i="3"/>
  <c r="DF63" i="3"/>
  <c r="DG63" i="3"/>
  <c r="DH63" i="3"/>
  <c r="DI63" i="3"/>
  <c r="DJ63" i="3" s="1"/>
  <c r="CU39" i="3"/>
  <c r="CV39" i="3"/>
  <c r="CX39" i="3"/>
  <c r="CX40" i="3"/>
  <c r="CW42" i="3"/>
  <c r="CX42" i="3"/>
  <c r="CS39" i="1"/>
  <c r="R39" i="1" s="1"/>
  <c r="CS35" i="1"/>
  <c r="R35" i="1" s="1"/>
  <c r="DW41" i="1" s="1"/>
  <c r="CS31" i="1"/>
  <c r="R31" i="1" s="1"/>
  <c r="CY31" i="1" s="1"/>
  <c r="X31" i="1" s="1"/>
  <c r="CX253" i="3"/>
  <c r="CW228" i="3"/>
  <c r="CX228" i="3"/>
  <c r="CW221" i="3"/>
  <c r="CX221" i="3"/>
  <c r="CW14" i="3"/>
  <c r="CX14" i="3"/>
  <c r="CX15" i="3"/>
  <c r="CU12" i="3"/>
  <c r="CX13" i="3"/>
  <c r="CM26" i="1"/>
  <c r="CX241" i="3"/>
  <c r="CV143" i="3"/>
  <c r="CW231" i="3"/>
  <c r="CW226" i="3"/>
  <c r="CV219" i="3"/>
  <c r="CX214" i="3"/>
  <c r="CX239" i="3"/>
  <c r="CX226" i="3"/>
  <c r="CX219" i="3"/>
  <c r="CX204" i="3"/>
  <c r="CX192" i="3"/>
  <c r="CX178" i="3"/>
  <c r="CX172" i="3"/>
  <c r="CX166" i="3"/>
  <c r="CX129" i="3"/>
  <c r="CW110" i="3"/>
  <c r="CX110" i="3"/>
  <c r="CW175" i="3"/>
  <c r="CW169" i="3"/>
  <c r="CW148" i="3"/>
  <c r="CX101" i="3"/>
  <c r="CW3" i="3"/>
  <c r="CX141" i="3"/>
  <c r="CX127" i="3"/>
  <c r="CX231" i="3"/>
  <c r="CX224" i="3"/>
  <c r="CX218" i="3"/>
  <c r="CX194" i="3"/>
  <c r="CX154" i="3"/>
  <c r="CV95" i="3"/>
  <c r="CX49" i="3"/>
  <c r="CX47" i="3"/>
  <c r="CW25" i="3"/>
  <c r="CX196" i="3"/>
  <c r="CW157" i="3"/>
  <c r="CX144" i="3"/>
  <c r="CW132" i="3"/>
  <c r="CX82" i="3"/>
  <c r="CX223" i="3"/>
  <c r="CX190" i="3"/>
  <c r="CX186" i="3"/>
  <c r="CX176" i="3"/>
  <c r="CX170" i="3"/>
  <c r="CX164" i="3"/>
  <c r="CW161" i="3"/>
  <c r="CX161" i="3"/>
  <c r="CX149" i="3"/>
  <c r="CX125" i="3"/>
  <c r="CX198" i="3"/>
  <c r="CX123" i="3"/>
  <c r="CX180" i="3"/>
  <c r="CW158" i="3"/>
  <c r="CX158" i="3"/>
  <c r="CX152" i="3"/>
  <c r="CX174" i="3"/>
  <c r="CX168" i="3"/>
  <c r="CX155" i="3"/>
  <c r="CX147" i="3"/>
  <c r="CX140" i="3"/>
  <c r="CX133" i="3"/>
  <c r="CW121" i="3"/>
  <c r="CX114" i="3"/>
  <c r="CX107" i="3"/>
  <c r="CX98" i="3"/>
  <c r="CX200" i="3"/>
  <c r="CX184" i="3"/>
  <c r="CX145" i="3"/>
  <c r="CW105" i="3"/>
  <c r="CX105" i="3"/>
  <c r="CX96" i="3"/>
  <c r="CW15" i="3"/>
  <c r="CX202" i="3"/>
  <c r="CW191" i="3"/>
  <c r="CW159" i="3"/>
  <c r="CW126" i="3"/>
  <c r="CX111" i="3"/>
  <c r="CW83" i="3"/>
  <c r="CX83" i="3"/>
  <c r="CW64" i="3"/>
  <c r="CX159" i="3"/>
  <c r="CW101" i="3"/>
  <c r="CW90" i="3"/>
  <c r="CW77" i="3"/>
  <c r="CW69" i="3"/>
  <c r="CX69" i="3"/>
  <c r="CW30" i="3"/>
  <c r="CX30" i="3"/>
  <c r="CX1" i="3"/>
  <c r="CV72" i="3"/>
  <c r="CW67" i="3"/>
  <c r="CX57" i="3"/>
  <c r="CV33" i="3"/>
  <c r="CW102" i="3"/>
  <c r="CX102" i="3"/>
  <c r="CW21" i="3"/>
  <c r="CW6" i="3"/>
  <c r="CX6" i="3"/>
  <c r="CX112" i="3"/>
  <c r="CX62" i="3"/>
  <c r="CW60" i="3"/>
  <c r="CW43" i="3"/>
  <c r="CX43" i="3"/>
  <c r="CW16" i="3"/>
  <c r="CW11" i="3"/>
  <c r="CV4" i="3"/>
  <c r="CX118" i="3"/>
  <c r="CW107" i="3"/>
  <c r="CW98" i="3"/>
  <c r="CX91" i="3"/>
  <c r="CX88" i="3"/>
  <c r="CW70" i="3"/>
  <c r="CW53" i="3"/>
  <c r="CW41" i="3"/>
  <c r="CW31" i="3"/>
  <c r="CW9" i="3"/>
  <c r="CX75" i="3"/>
  <c r="CX46" i="3"/>
  <c r="CW19" i="3"/>
  <c r="CW108" i="3"/>
  <c r="CX108" i="3"/>
  <c r="CW99" i="3"/>
  <c r="CX99" i="3"/>
  <c r="CX95" i="3"/>
  <c r="CW85" i="3"/>
  <c r="CX73" i="3"/>
  <c r="CX51" i="3"/>
  <c r="CX34" i="3"/>
  <c r="CW24" i="3"/>
  <c r="CX24" i="3"/>
  <c r="CX7" i="3"/>
  <c r="CX92" i="3"/>
  <c r="CX44" i="3"/>
  <c r="CX27" i="3"/>
  <c r="CV22" i="3"/>
  <c r="CW104" i="3"/>
  <c r="CX89" i="3"/>
  <c r="CX86" i="3"/>
  <c r="CX79" i="3"/>
  <c r="CX76" i="3"/>
  <c r="CV56" i="3"/>
  <c r="CX56" i="3"/>
  <c r="CV12" i="3"/>
  <c r="CX12" i="3"/>
  <c r="CX115" i="3"/>
  <c r="CW82" i="3"/>
  <c r="CW54" i="3"/>
  <c r="CX37" i="3"/>
  <c r="CW10" i="3"/>
  <c r="CX70" i="3"/>
  <c r="CX64" i="3"/>
  <c r="CV51" i="3"/>
  <c r="CX31" i="3"/>
  <c r="CX25" i="3"/>
  <c r="CX19" i="3"/>
  <c r="CV7" i="3"/>
  <c r="CV1" i="3"/>
  <c r="CX22" i="3"/>
  <c r="CX4" i="3"/>
  <c r="CX67" i="3"/>
  <c r="CX60" i="3"/>
  <c r="CX54" i="3"/>
  <c r="CX41" i="3"/>
  <c r="CX16" i="3"/>
  <c r="CX10" i="3"/>
  <c r="L402" i="7" l="1"/>
  <c r="L400" i="7" s="1"/>
  <c r="L469" i="7" s="1"/>
  <c r="J402" i="7"/>
  <c r="J400" i="7" s="1"/>
  <c r="J469" i="7" s="1"/>
  <c r="EC142" i="1"/>
  <c r="DP157" i="1"/>
  <c r="AC73" i="1"/>
  <c r="CH110" i="1"/>
  <c r="P110" i="1"/>
  <c r="CE110" i="1"/>
  <c r="CF110" i="1"/>
  <c r="DW26" i="1"/>
  <c r="DJ41" i="1"/>
  <c r="GN147" i="1"/>
  <c r="HD147" i="1"/>
  <c r="GE157" i="1" s="1"/>
  <c r="CJ73" i="1"/>
  <c r="BA110" i="1"/>
  <c r="AD142" i="1"/>
  <c r="Q157" i="1"/>
  <c r="DP41" i="1"/>
  <c r="EC26" i="1"/>
  <c r="HD80" i="1"/>
  <c r="GE110" i="1" s="1"/>
  <c r="GN80" i="1"/>
  <c r="AH73" i="1"/>
  <c r="U110" i="1"/>
  <c r="DF152" i="3"/>
  <c r="DJ152" i="3" s="1"/>
  <c r="DH152" i="3"/>
  <c r="DG152" i="3"/>
  <c r="DI152" i="3"/>
  <c r="DF61" i="3"/>
  <c r="DG61" i="3"/>
  <c r="DH61" i="3"/>
  <c r="DI61" i="3"/>
  <c r="DJ61" i="3" s="1"/>
  <c r="EI26" i="1"/>
  <c r="P51" i="1"/>
  <c r="EI228" i="1"/>
  <c r="P170" i="1"/>
  <c r="ET142" i="1"/>
  <c r="ED189" i="1"/>
  <c r="DQ198" i="1"/>
  <c r="DG54" i="3"/>
  <c r="DJ54" i="3" s="1"/>
  <c r="DH54" i="3"/>
  <c r="DI54" i="3"/>
  <c r="DF54" i="3"/>
  <c r="DF70" i="3"/>
  <c r="DG70" i="3"/>
  <c r="DJ70" i="3" s="1"/>
  <c r="DI70" i="3"/>
  <c r="DH70" i="3"/>
  <c r="DH86" i="3"/>
  <c r="DF86" i="3"/>
  <c r="DJ86" i="3" s="1"/>
  <c r="DG86" i="3"/>
  <c r="DI86" i="3"/>
  <c r="DH73" i="3"/>
  <c r="DI73" i="3"/>
  <c r="DJ73" i="3" s="1"/>
  <c r="DF73" i="3"/>
  <c r="DG73" i="3"/>
  <c r="DH200" i="3"/>
  <c r="DF200" i="3"/>
  <c r="DG200" i="3"/>
  <c r="DJ200" i="3" s="1"/>
  <c r="DI200" i="3"/>
  <c r="DF158" i="3"/>
  <c r="DG158" i="3"/>
  <c r="DJ158" i="3" s="1"/>
  <c r="DI158" i="3"/>
  <c r="DH158" i="3"/>
  <c r="DF186" i="3"/>
  <c r="DJ186" i="3" s="1"/>
  <c r="DG186" i="3"/>
  <c r="DH186" i="3"/>
  <c r="DI186" i="3"/>
  <c r="DF154" i="3"/>
  <c r="DG154" i="3"/>
  <c r="DH154" i="3"/>
  <c r="DI154" i="3"/>
  <c r="DJ154" i="3" s="1"/>
  <c r="DG110" i="3"/>
  <c r="DJ110" i="3" s="1"/>
  <c r="DH110" i="3"/>
  <c r="DF110" i="3"/>
  <c r="DI110" i="3"/>
  <c r="DI40" i="3"/>
  <c r="DJ40" i="3" s="1"/>
  <c r="DF40" i="3"/>
  <c r="DG40" i="3"/>
  <c r="DH40" i="3"/>
  <c r="DF23" i="3"/>
  <c r="DG23" i="3"/>
  <c r="DH23" i="3"/>
  <c r="DI23" i="3"/>
  <c r="DJ23" i="3" s="1"/>
  <c r="DF136" i="3"/>
  <c r="DJ136" i="3" s="1"/>
  <c r="DG136" i="3"/>
  <c r="DH136" i="3"/>
  <c r="DI136" i="3"/>
  <c r="EH26" i="1"/>
  <c r="P50" i="1"/>
  <c r="EH228" i="1"/>
  <c r="DF131" i="3"/>
  <c r="DG131" i="3"/>
  <c r="DJ131" i="3" s="1"/>
  <c r="DH131" i="3"/>
  <c r="DI131" i="3"/>
  <c r="DG20" i="3"/>
  <c r="DJ20" i="3" s="1"/>
  <c r="DH20" i="3"/>
  <c r="DI20" i="3"/>
  <c r="DF20" i="3"/>
  <c r="DH229" i="3"/>
  <c r="DI229" i="3"/>
  <c r="DJ229" i="3" s="1"/>
  <c r="DF229" i="3"/>
  <c r="DG229" i="3"/>
  <c r="DF48" i="3"/>
  <c r="DG48" i="3"/>
  <c r="DJ48" i="3" s="1"/>
  <c r="DH48" i="3"/>
  <c r="DI48" i="3"/>
  <c r="ED26" i="1"/>
  <c r="DQ41" i="1"/>
  <c r="DF71" i="3"/>
  <c r="DJ71" i="3" s="1"/>
  <c r="DH71" i="3"/>
  <c r="DI71" i="3"/>
  <c r="DG71" i="3"/>
  <c r="DI163" i="3"/>
  <c r="DF163" i="3"/>
  <c r="DJ163" i="3" s="1"/>
  <c r="DG163" i="3"/>
  <c r="DH163" i="3"/>
  <c r="GM29" i="1"/>
  <c r="DT41" i="1"/>
  <c r="AH26" i="1"/>
  <c r="U41" i="1"/>
  <c r="DG87" i="3"/>
  <c r="DI87" i="3"/>
  <c r="DJ87" i="3" s="1"/>
  <c r="DF87" i="3"/>
  <c r="DH87" i="3"/>
  <c r="DF122" i="3"/>
  <c r="DG122" i="3"/>
  <c r="DJ122" i="3" s="1"/>
  <c r="DH122" i="3"/>
  <c r="DI122" i="3"/>
  <c r="DF126" i="3"/>
  <c r="DG126" i="3"/>
  <c r="DJ126" i="3" s="1"/>
  <c r="DH126" i="3"/>
  <c r="DI126" i="3"/>
  <c r="DF193" i="3"/>
  <c r="DG193" i="3"/>
  <c r="DJ193" i="3" s="1"/>
  <c r="DH193" i="3"/>
  <c r="DI193" i="3"/>
  <c r="DF199" i="3"/>
  <c r="DG199" i="3"/>
  <c r="DJ199" i="3" s="1"/>
  <c r="DH199" i="3"/>
  <c r="DI199" i="3"/>
  <c r="CZ28" i="1"/>
  <c r="Y28" i="1" s="1"/>
  <c r="AL41" i="1" s="1"/>
  <c r="DG84" i="3"/>
  <c r="DJ84" i="3" s="1"/>
  <c r="DI84" i="3"/>
  <c r="DF84" i="3"/>
  <c r="DH84" i="3"/>
  <c r="DI104" i="3"/>
  <c r="DG104" i="3"/>
  <c r="DJ104" i="3" s="1"/>
  <c r="DH104" i="3"/>
  <c r="DF104" i="3"/>
  <c r="DG217" i="3"/>
  <c r="DJ217" i="3" s="1"/>
  <c r="DH217" i="3"/>
  <c r="DI217" i="3"/>
  <c r="DF217" i="3"/>
  <c r="CP90" i="1"/>
  <c r="O90" i="1" s="1"/>
  <c r="CZ85" i="1"/>
  <c r="Y85" i="1" s="1"/>
  <c r="P181" i="1"/>
  <c r="DO142" i="1"/>
  <c r="DT198" i="1"/>
  <c r="CY196" i="1"/>
  <c r="X196" i="1" s="1"/>
  <c r="EC198" i="1" s="1"/>
  <c r="DF83" i="3"/>
  <c r="DG83" i="3"/>
  <c r="DJ83" i="3" s="1"/>
  <c r="DI83" i="3"/>
  <c r="DH83" i="3"/>
  <c r="DG8" i="3"/>
  <c r="DH8" i="3"/>
  <c r="DI8" i="3"/>
  <c r="DJ8" i="3" s="1"/>
  <c r="DF8" i="3"/>
  <c r="DI183" i="3"/>
  <c r="DF183" i="3"/>
  <c r="DJ183" i="3" s="1"/>
  <c r="DG183" i="3"/>
  <c r="DH183" i="3"/>
  <c r="DF132" i="3"/>
  <c r="DG132" i="3"/>
  <c r="DJ132" i="3" s="1"/>
  <c r="DH132" i="3"/>
  <c r="DI132" i="3"/>
  <c r="DI242" i="3"/>
  <c r="DF242" i="3"/>
  <c r="DJ242" i="3" s="1"/>
  <c r="DG242" i="3"/>
  <c r="DH242" i="3"/>
  <c r="DG259" i="3"/>
  <c r="DJ259" i="3" s="1"/>
  <c r="DH259" i="3"/>
  <c r="DI259" i="3"/>
  <c r="DF259" i="3"/>
  <c r="DG60" i="3"/>
  <c r="DJ60" i="3" s="1"/>
  <c r="DH60" i="3"/>
  <c r="DI60" i="3"/>
  <c r="DF60" i="3"/>
  <c r="DF89" i="3"/>
  <c r="DG89" i="3"/>
  <c r="DJ89" i="3" s="1"/>
  <c r="DH89" i="3"/>
  <c r="DI89" i="3"/>
  <c r="DF1" i="3"/>
  <c r="DH1" i="3"/>
  <c r="DI1" i="3"/>
  <c r="DJ1" i="3" s="1"/>
  <c r="DG1" i="3"/>
  <c r="DF111" i="3"/>
  <c r="DJ111" i="3" s="1"/>
  <c r="DG111" i="3"/>
  <c r="DH111" i="3"/>
  <c r="DI111" i="3"/>
  <c r="DI98" i="3"/>
  <c r="DG98" i="3"/>
  <c r="DJ98" i="3" s="1"/>
  <c r="DH98" i="3"/>
  <c r="DF98" i="3"/>
  <c r="DF190" i="3"/>
  <c r="DH190" i="3"/>
  <c r="DI190" i="3"/>
  <c r="DJ190" i="3" s="1"/>
  <c r="DG190" i="3"/>
  <c r="DH194" i="3"/>
  <c r="DF194" i="3"/>
  <c r="DG194" i="3"/>
  <c r="DJ194" i="3" s="1"/>
  <c r="DI194" i="3"/>
  <c r="DF228" i="3"/>
  <c r="DG228" i="3"/>
  <c r="DJ228" i="3" s="1"/>
  <c r="DH228" i="3"/>
  <c r="DI228" i="3"/>
  <c r="DF39" i="3"/>
  <c r="DG39" i="3"/>
  <c r="DH39" i="3"/>
  <c r="DI39" i="3"/>
  <c r="DJ39" i="3" s="1"/>
  <c r="DI207" i="3"/>
  <c r="DF207" i="3"/>
  <c r="DJ207" i="3" s="1"/>
  <c r="DG207" i="3"/>
  <c r="DH207" i="3"/>
  <c r="EP41" i="1"/>
  <c r="FY26" i="1"/>
  <c r="CP28" i="1"/>
  <c r="O28" i="1" s="1"/>
  <c r="AC41" i="1"/>
  <c r="DF232" i="3"/>
  <c r="DG232" i="3"/>
  <c r="DJ232" i="3" s="1"/>
  <c r="DH232" i="3"/>
  <c r="DI232" i="3"/>
  <c r="DF234" i="3"/>
  <c r="DG234" i="3"/>
  <c r="DJ234" i="3" s="1"/>
  <c r="DH234" i="3"/>
  <c r="DI234" i="3"/>
  <c r="AP26" i="1"/>
  <c r="F50" i="1"/>
  <c r="AP228" i="1"/>
  <c r="DG160" i="3"/>
  <c r="DJ160" i="3" s="1"/>
  <c r="DH160" i="3"/>
  <c r="DI160" i="3"/>
  <c r="DF160" i="3"/>
  <c r="GM30" i="1"/>
  <c r="GN30" i="1" s="1"/>
  <c r="DG94" i="3"/>
  <c r="DI94" i="3"/>
  <c r="DF94" i="3"/>
  <c r="DJ94" i="3" s="1"/>
  <c r="DH94" i="3"/>
  <c r="DF138" i="3"/>
  <c r="DJ138" i="3" s="1"/>
  <c r="DG138" i="3"/>
  <c r="DH138" i="3"/>
  <c r="DI138" i="3"/>
  <c r="DF119" i="3"/>
  <c r="DI119" i="3"/>
  <c r="DJ119" i="3" s="1"/>
  <c r="DH119" i="3"/>
  <c r="DG119" i="3"/>
  <c r="DF150" i="3"/>
  <c r="DG150" i="3"/>
  <c r="DJ150" i="3" s="1"/>
  <c r="DH150" i="3"/>
  <c r="DI150" i="3"/>
  <c r="CZ31" i="1"/>
  <c r="Y31" i="1" s="1"/>
  <c r="GM31" i="1" s="1"/>
  <c r="GN31" i="1" s="1"/>
  <c r="CY28" i="1"/>
  <c r="X28" i="1" s="1"/>
  <c r="AK41" i="1" s="1"/>
  <c r="DG100" i="3"/>
  <c r="DJ100" i="3" s="1"/>
  <c r="DI100" i="3"/>
  <c r="DF100" i="3"/>
  <c r="DH100" i="3"/>
  <c r="DI216" i="3"/>
  <c r="DF216" i="3"/>
  <c r="DG216" i="3"/>
  <c r="DJ216" i="3" s="1"/>
  <c r="DH216" i="3"/>
  <c r="AU73" i="1"/>
  <c r="F129" i="1"/>
  <c r="DG249" i="3"/>
  <c r="DJ249" i="3" s="1"/>
  <c r="DH249" i="3"/>
  <c r="DI249" i="3"/>
  <c r="DF249" i="3"/>
  <c r="EG73" i="1"/>
  <c r="EG228" i="1"/>
  <c r="P114" i="1"/>
  <c r="DW189" i="1"/>
  <c r="DJ198" i="1"/>
  <c r="AU189" i="1"/>
  <c r="F217" i="1"/>
  <c r="FW41" i="1"/>
  <c r="FX41" i="1"/>
  <c r="DU26" i="1"/>
  <c r="FZ41" i="1"/>
  <c r="DH41" i="1"/>
  <c r="DG205" i="3"/>
  <c r="DF205" i="3"/>
  <c r="DJ205" i="3" s="1"/>
  <c r="DH205" i="3"/>
  <c r="DI205" i="3"/>
  <c r="FW198" i="1"/>
  <c r="FX198" i="1"/>
  <c r="FZ198" i="1"/>
  <c r="DH198" i="1"/>
  <c r="DU189" i="1"/>
  <c r="DG67" i="3"/>
  <c r="DJ67" i="3" s="1"/>
  <c r="DH67" i="3"/>
  <c r="DI67" i="3"/>
  <c r="DF67" i="3"/>
  <c r="DF37" i="3"/>
  <c r="DG37" i="3"/>
  <c r="DJ37" i="3" s="1"/>
  <c r="DH37" i="3"/>
  <c r="DI37" i="3"/>
  <c r="DF95" i="3"/>
  <c r="DG95" i="3"/>
  <c r="DH95" i="3"/>
  <c r="DI95" i="3"/>
  <c r="DJ95" i="3" s="1"/>
  <c r="DF62" i="3"/>
  <c r="DG62" i="3"/>
  <c r="DJ62" i="3" s="1"/>
  <c r="DH62" i="3"/>
  <c r="DI62" i="3"/>
  <c r="DF30" i="3"/>
  <c r="DG30" i="3"/>
  <c r="DJ30" i="3" s="1"/>
  <c r="DH30" i="3"/>
  <c r="DI30" i="3"/>
  <c r="DG107" i="3"/>
  <c r="DJ107" i="3" s="1"/>
  <c r="DH107" i="3"/>
  <c r="DI107" i="3"/>
  <c r="DF107" i="3"/>
  <c r="DF180" i="3"/>
  <c r="DH180" i="3"/>
  <c r="DI180" i="3"/>
  <c r="DG180" i="3"/>
  <c r="DJ180" i="3" s="1"/>
  <c r="DG223" i="3"/>
  <c r="DJ223" i="3" s="1"/>
  <c r="DH223" i="3"/>
  <c r="DI223" i="3"/>
  <c r="DF223" i="3"/>
  <c r="DF218" i="3"/>
  <c r="DG218" i="3"/>
  <c r="DJ218" i="3" s="1"/>
  <c r="DH218" i="3"/>
  <c r="DI218" i="3"/>
  <c r="DF129" i="3"/>
  <c r="DG129" i="3"/>
  <c r="DJ129" i="3" s="1"/>
  <c r="DH129" i="3"/>
  <c r="DI129" i="3"/>
  <c r="DG26" i="3"/>
  <c r="DJ26" i="3" s="1"/>
  <c r="DH26" i="3"/>
  <c r="DI26" i="3"/>
  <c r="DF26" i="3"/>
  <c r="DF5" i="3"/>
  <c r="DG5" i="3"/>
  <c r="DH5" i="3"/>
  <c r="DI5" i="3"/>
  <c r="DJ5" i="3" s="1"/>
  <c r="DF29" i="3"/>
  <c r="DG29" i="3"/>
  <c r="DJ29" i="3" s="1"/>
  <c r="DH29" i="3"/>
  <c r="DI29" i="3"/>
  <c r="BB26" i="1"/>
  <c r="F54" i="1"/>
  <c r="BB228" i="1"/>
  <c r="F64" i="1"/>
  <c r="V26" i="1"/>
  <c r="DF130" i="3"/>
  <c r="DG130" i="3"/>
  <c r="DJ130" i="3" s="1"/>
  <c r="DH130" i="3"/>
  <c r="DI130" i="3"/>
  <c r="DF260" i="3"/>
  <c r="DG260" i="3"/>
  <c r="DJ260" i="3" s="1"/>
  <c r="DH260" i="3"/>
  <c r="DI260" i="3"/>
  <c r="DF211" i="3"/>
  <c r="DJ211" i="3" s="1"/>
  <c r="DG211" i="3"/>
  <c r="DH211" i="3"/>
  <c r="DI211" i="3"/>
  <c r="DF201" i="3"/>
  <c r="DG201" i="3"/>
  <c r="DJ201" i="3" s="1"/>
  <c r="DH201" i="3"/>
  <c r="DI201" i="3"/>
  <c r="AF26" i="1"/>
  <c r="S41" i="1"/>
  <c r="DF74" i="3"/>
  <c r="DG74" i="3"/>
  <c r="DJ74" i="3" s="1"/>
  <c r="DH74" i="3"/>
  <c r="DI74" i="3"/>
  <c r="DF215" i="3"/>
  <c r="DG215" i="3"/>
  <c r="DJ215" i="3" s="1"/>
  <c r="DH215" i="3"/>
  <c r="DI215" i="3"/>
  <c r="EH142" i="1"/>
  <c r="P166" i="1"/>
  <c r="GM98" i="1"/>
  <c r="GN98" i="1" s="1"/>
  <c r="AX73" i="1"/>
  <c r="F117" i="1"/>
  <c r="DG246" i="3"/>
  <c r="DJ246" i="3" s="1"/>
  <c r="DH246" i="3"/>
  <c r="DI246" i="3"/>
  <c r="DF246" i="3"/>
  <c r="FY73" i="1"/>
  <c r="EP110" i="1"/>
  <c r="AL189" i="1"/>
  <c r="Y198" i="1"/>
  <c r="F161" i="1"/>
  <c r="AO142" i="1"/>
  <c r="BB142" i="1"/>
  <c r="F170" i="1"/>
  <c r="V189" i="1"/>
  <c r="F221" i="1"/>
  <c r="DF238" i="3"/>
  <c r="DH238" i="3"/>
  <c r="DI238" i="3"/>
  <c r="DG238" i="3"/>
  <c r="DJ238" i="3" s="1"/>
  <c r="GA73" i="1"/>
  <c r="ER110" i="1"/>
  <c r="DL189" i="1"/>
  <c r="P219" i="1"/>
  <c r="DM189" i="1"/>
  <c r="P220" i="1"/>
  <c r="T157" i="1"/>
  <c r="AG142" i="1"/>
  <c r="DH255" i="3"/>
  <c r="DI255" i="3"/>
  <c r="DF255" i="3"/>
  <c r="DG255" i="3"/>
  <c r="DJ255" i="3" s="1"/>
  <c r="GB26" i="1"/>
  <c r="ES41" i="1"/>
  <c r="DF88" i="3"/>
  <c r="DH88" i="3"/>
  <c r="DI88" i="3"/>
  <c r="DJ88" i="3" s="1"/>
  <c r="DG88" i="3"/>
  <c r="DG114" i="3"/>
  <c r="DI114" i="3"/>
  <c r="DF114" i="3"/>
  <c r="DJ114" i="3" s="1"/>
  <c r="DH114" i="3"/>
  <c r="DG82" i="3"/>
  <c r="DJ82" i="3" s="1"/>
  <c r="DH82" i="3"/>
  <c r="DI82" i="3"/>
  <c r="DF82" i="3"/>
  <c r="DF224" i="3"/>
  <c r="DG224" i="3"/>
  <c r="DJ224" i="3" s="1"/>
  <c r="DH224" i="3"/>
  <c r="DI224" i="3"/>
  <c r="DF166" i="3"/>
  <c r="DH166" i="3"/>
  <c r="DG166" i="3"/>
  <c r="DI166" i="3"/>
  <c r="DJ166" i="3" s="1"/>
  <c r="DF253" i="3"/>
  <c r="DG253" i="3"/>
  <c r="DJ253" i="3" s="1"/>
  <c r="DH253" i="3"/>
  <c r="DI253" i="3"/>
  <c r="DF55" i="3"/>
  <c r="DG55" i="3"/>
  <c r="DJ55" i="3" s="1"/>
  <c r="DH55" i="3"/>
  <c r="DI55" i="3"/>
  <c r="DF237" i="3"/>
  <c r="DG237" i="3"/>
  <c r="DH237" i="3"/>
  <c r="DI237" i="3"/>
  <c r="DJ237" i="3" s="1"/>
  <c r="DG45" i="3"/>
  <c r="DH45" i="3"/>
  <c r="DI45" i="3"/>
  <c r="DJ45" i="3" s="1"/>
  <c r="DF45" i="3"/>
  <c r="AX41" i="1"/>
  <c r="CG26" i="1"/>
  <c r="DG157" i="3"/>
  <c r="DJ157" i="3" s="1"/>
  <c r="DH157" i="3"/>
  <c r="DI157" i="3"/>
  <c r="DF157" i="3"/>
  <c r="DN26" i="1"/>
  <c r="P64" i="1"/>
  <c r="DF187" i="3"/>
  <c r="DJ187" i="3" s="1"/>
  <c r="DG187" i="3"/>
  <c r="DI187" i="3"/>
  <c r="DH187" i="3"/>
  <c r="DF165" i="3"/>
  <c r="DG165" i="3"/>
  <c r="DI165" i="3"/>
  <c r="DJ165" i="3" s="1"/>
  <c r="DH165" i="3"/>
  <c r="DX26" i="1"/>
  <c r="DK41" i="1"/>
  <c r="DF124" i="3"/>
  <c r="DG124" i="3"/>
  <c r="DJ124" i="3" s="1"/>
  <c r="DH124" i="3"/>
  <c r="DI124" i="3"/>
  <c r="DG143" i="3"/>
  <c r="DH143" i="3"/>
  <c r="DI143" i="3"/>
  <c r="DJ143" i="3" s="1"/>
  <c r="DF143" i="3"/>
  <c r="GM32" i="1"/>
  <c r="GN32" i="1" s="1"/>
  <c r="DF210" i="3"/>
  <c r="DJ210" i="3" s="1"/>
  <c r="DG210" i="3"/>
  <c r="DH210" i="3"/>
  <c r="DI210" i="3"/>
  <c r="DO41" i="1"/>
  <c r="EB26" i="1"/>
  <c r="BB73" i="1"/>
  <c r="F123" i="1"/>
  <c r="GM103" i="1"/>
  <c r="GN103" i="1" s="1"/>
  <c r="AE142" i="1"/>
  <c r="R157" i="1"/>
  <c r="DI248" i="3"/>
  <c r="DF248" i="3"/>
  <c r="DG248" i="3"/>
  <c r="DJ248" i="3" s="1"/>
  <c r="DH248" i="3"/>
  <c r="S142" i="1"/>
  <c r="F172" i="1"/>
  <c r="AF189" i="1"/>
  <c r="S198" i="1"/>
  <c r="DF252" i="3"/>
  <c r="DH252" i="3"/>
  <c r="DI252" i="3"/>
  <c r="DJ252" i="3" s="1"/>
  <c r="DG252" i="3"/>
  <c r="AX142" i="1"/>
  <c r="F164" i="1"/>
  <c r="EI73" i="1"/>
  <c r="P120" i="1"/>
  <c r="F218" i="1"/>
  <c r="BA189" i="1"/>
  <c r="W189" i="1"/>
  <c r="F222" i="1"/>
  <c r="AK189" i="1"/>
  <c r="X198" i="1"/>
  <c r="GM192" i="1"/>
  <c r="DF51" i="3"/>
  <c r="DH51" i="3"/>
  <c r="DI51" i="3"/>
  <c r="DJ51" i="3" s="1"/>
  <c r="DG51" i="3"/>
  <c r="DI156" i="3"/>
  <c r="DF156" i="3"/>
  <c r="DG156" i="3"/>
  <c r="DJ156" i="3" s="1"/>
  <c r="DH156" i="3"/>
  <c r="DF4" i="3"/>
  <c r="DG4" i="3"/>
  <c r="DH4" i="3"/>
  <c r="DI4" i="3"/>
  <c r="DJ4" i="3" s="1"/>
  <c r="DG99" i="3"/>
  <c r="DJ99" i="3" s="1"/>
  <c r="DI99" i="3"/>
  <c r="DF99" i="3"/>
  <c r="DH99" i="3"/>
  <c r="DI112" i="3"/>
  <c r="DF112" i="3"/>
  <c r="DJ112" i="3" s="1"/>
  <c r="DG112" i="3"/>
  <c r="DH112" i="3"/>
  <c r="DF123" i="3"/>
  <c r="DG123" i="3"/>
  <c r="DJ123" i="3" s="1"/>
  <c r="DH123" i="3"/>
  <c r="DI123" i="3"/>
  <c r="DF22" i="3"/>
  <c r="DG22" i="3"/>
  <c r="DH22" i="3"/>
  <c r="DI22" i="3"/>
  <c r="DJ22" i="3" s="1"/>
  <c r="DH27" i="3"/>
  <c r="DI27" i="3"/>
  <c r="DJ27" i="3" s="1"/>
  <c r="DF27" i="3"/>
  <c r="DG27" i="3"/>
  <c r="DF91" i="3"/>
  <c r="DH91" i="3"/>
  <c r="DI91" i="3"/>
  <c r="DG91" i="3"/>
  <c r="DJ91" i="3" s="1"/>
  <c r="DF6" i="3"/>
  <c r="DG6" i="3"/>
  <c r="DJ6" i="3" s="1"/>
  <c r="DH6" i="3"/>
  <c r="DI6" i="3"/>
  <c r="DF69" i="3"/>
  <c r="DG69" i="3"/>
  <c r="DJ69" i="3" s="1"/>
  <c r="DH69" i="3"/>
  <c r="DI69" i="3"/>
  <c r="DH198" i="3"/>
  <c r="DI198" i="3"/>
  <c r="DF198" i="3"/>
  <c r="DG198" i="3"/>
  <c r="DJ198" i="3" s="1"/>
  <c r="DF231" i="3"/>
  <c r="DG231" i="3"/>
  <c r="DJ231" i="3" s="1"/>
  <c r="DH231" i="3"/>
  <c r="DI231" i="3"/>
  <c r="DF172" i="3"/>
  <c r="DH172" i="3"/>
  <c r="DG172" i="3"/>
  <c r="DJ172" i="3" s="1"/>
  <c r="DI172" i="3"/>
  <c r="DF241" i="3"/>
  <c r="DG241" i="3"/>
  <c r="DJ241" i="3" s="1"/>
  <c r="DH241" i="3"/>
  <c r="DI241" i="3"/>
  <c r="DF235" i="3"/>
  <c r="DJ235" i="3" s="1"/>
  <c r="DG235" i="3"/>
  <c r="DH235" i="3"/>
  <c r="DI235" i="3"/>
  <c r="DG28" i="3"/>
  <c r="DH28" i="3"/>
  <c r="DI28" i="3"/>
  <c r="DJ28" i="3" s="1"/>
  <c r="DF28" i="3"/>
  <c r="DF254" i="3"/>
  <c r="DG254" i="3"/>
  <c r="DJ254" i="3" s="1"/>
  <c r="DH254" i="3"/>
  <c r="DI254" i="3"/>
  <c r="DY26" i="1"/>
  <c r="DL41" i="1"/>
  <c r="DF177" i="3"/>
  <c r="DG177" i="3"/>
  <c r="DJ177" i="3" s="1"/>
  <c r="DH177" i="3"/>
  <c r="DI177" i="3"/>
  <c r="CZ76" i="1"/>
  <c r="Y76" i="1" s="1"/>
  <c r="ED110" i="1" s="1"/>
  <c r="AZ26" i="1"/>
  <c r="F52" i="1"/>
  <c r="AZ228" i="1"/>
  <c r="DF137" i="3"/>
  <c r="DJ137" i="3" s="1"/>
  <c r="DG137" i="3"/>
  <c r="DH137" i="3"/>
  <c r="DI137" i="3"/>
  <c r="DF121" i="3"/>
  <c r="DH121" i="3"/>
  <c r="DI121" i="3"/>
  <c r="DG121" i="3"/>
  <c r="DJ121" i="3" s="1"/>
  <c r="GM33" i="1"/>
  <c r="GN33" i="1" s="1"/>
  <c r="CJ26" i="1"/>
  <c r="BA41" i="1"/>
  <c r="DG209" i="3"/>
  <c r="DF209" i="3"/>
  <c r="DJ209" i="3" s="1"/>
  <c r="DH209" i="3"/>
  <c r="DI209" i="3"/>
  <c r="DG116" i="3"/>
  <c r="DH116" i="3"/>
  <c r="DF116" i="3"/>
  <c r="DJ116" i="3" s="1"/>
  <c r="DI116" i="3"/>
  <c r="DI72" i="3"/>
  <c r="DJ72" i="3" s="1"/>
  <c r="DF72" i="3"/>
  <c r="DG72" i="3"/>
  <c r="DH72" i="3"/>
  <c r="CZ82" i="1"/>
  <c r="Y82" i="1" s="1"/>
  <c r="GM82" i="1" s="1"/>
  <c r="GN82" i="1" s="1"/>
  <c r="ET73" i="1"/>
  <c r="P123" i="1"/>
  <c r="ET228" i="1"/>
  <c r="DU157" i="1"/>
  <c r="CP145" i="1"/>
  <c r="O145" i="1" s="1"/>
  <c r="GM144" i="1"/>
  <c r="AP142" i="1"/>
  <c r="F166" i="1"/>
  <c r="DX142" i="1"/>
  <c r="DK157" i="1"/>
  <c r="DF257" i="3"/>
  <c r="DH257" i="3"/>
  <c r="DG257" i="3"/>
  <c r="DJ257" i="3" s="1"/>
  <c r="DI257" i="3"/>
  <c r="DG236" i="3"/>
  <c r="DH236" i="3"/>
  <c r="DI236" i="3"/>
  <c r="DJ236" i="3" s="1"/>
  <c r="DF236" i="3"/>
  <c r="EM142" i="1"/>
  <c r="P176" i="1"/>
  <c r="F220" i="1"/>
  <c r="U189" i="1"/>
  <c r="DH79" i="3"/>
  <c r="DI79" i="3"/>
  <c r="DJ79" i="3" s="1"/>
  <c r="DF79" i="3"/>
  <c r="DG79" i="3"/>
  <c r="DF221" i="3"/>
  <c r="DG221" i="3"/>
  <c r="DJ221" i="3" s="1"/>
  <c r="DH221" i="3"/>
  <c r="DI221" i="3"/>
  <c r="DF44" i="3"/>
  <c r="DJ44" i="3" s="1"/>
  <c r="DG44" i="3"/>
  <c r="DH44" i="3"/>
  <c r="DI44" i="3"/>
  <c r="DH202" i="3"/>
  <c r="DF202" i="3"/>
  <c r="DG202" i="3"/>
  <c r="DJ202" i="3" s="1"/>
  <c r="DI202" i="3"/>
  <c r="DV110" i="1"/>
  <c r="CY76" i="1"/>
  <c r="X76" i="1" s="1"/>
  <c r="EC110" i="1" s="1"/>
  <c r="DF93" i="3"/>
  <c r="DH93" i="3"/>
  <c r="DG93" i="3"/>
  <c r="DJ93" i="3" s="1"/>
  <c r="DI93" i="3"/>
  <c r="DF195" i="3"/>
  <c r="DG195" i="3"/>
  <c r="DJ195" i="3" s="1"/>
  <c r="DH195" i="3"/>
  <c r="DI195" i="3"/>
  <c r="DF191" i="3"/>
  <c r="DG191" i="3"/>
  <c r="DJ191" i="3" s="1"/>
  <c r="DH191" i="3"/>
  <c r="DI191" i="3"/>
  <c r="AD73" i="1"/>
  <c r="Q110" i="1"/>
  <c r="DF117" i="3"/>
  <c r="DJ117" i="3" s="1"/>
  <c r="DG117" i="3"/>
  <c r="DH117" i="3"/>
  <c r="DI117" i="3"/>
  <c r="DG78" i="3"/>
  <c r="DI78" i="3"/>
  <c r="DF78" i="3"/>
  <c r="DJ78" i="3" s="1"/>
  <c r="DH78" i="3"/>
  <c r="BC73" i="1"/>
  <c r="F126" i="1"/>
  <c r="BC228" i="1"/>
  <c r="GM77" i="1"/>
  <c r="GN77" i="1" s="1"/>
  <c r="DF233" i="3"/>
  <c r="DG233" i="3"/>
  <c r="DJ233" i="3" s="1"/>
  <c r="DH233" i="3"/>
  <c r="DI233" i="3"/>
  <c r="CH157" i="1"/>
  <c r="P157" i="1"/>
  <c r="CE157" i="1"/>
  <c r="AC142" i="1"/>
  <c r="CF157" i="1"/>
  <c r="GM104" i="1"/>
  <c r="GN104" i="1" s="1"/>
  <c r="V157" i="1"/>
  <c r="AI142" i="1"/>
  <c r="CH198" i="1"/>
  <c r="AC189" i="1"/>
  <c r="P198" i="1"/>
  <c r="CE198" i="1"/>
  <c r="CF198" i="1"/>
  <c r="DG41" i="3"/>
  <c r="DJ41" i="3" s="1"/>
  <c r="DH41" i="3"/>
  <c r="DI41" i="3"/>
  <c r="DF41" i="3"/>
  <c r="DH176" i="3"/>
  <c r="DI176" i="3"/>
  <c r="DF176" i="3"/>
  <c r="DG176" i="3"/>
  <c r="DJ176" i="3" s="1"/>
  <c r="DH133" i="3"/>
  <c r="DI133" i="3"/>
  <c r="DF133" i="3"/>
  <c r="DG133" i="3"/>
  <c r="DJ133" i="3" s="1"/>
  <c r="DF38" i="3"/>
  <c r="DJ38" i="3" s="1"/>
  <c r="DG38" i="3"/>
  <c r="DI38" i="3"/>
  <c r="DH38" i="3"/>
  <c r="DW73" i="1"/>
  <c r="DJ110" i="1"/>
  <c r="DF171" i="3"/>
  <c r="DG171" i="3"/>
  <c r="DJ171" i="3" s="1"/>
  <c r="DH171" i="3"/>
  <c r="DI171" i="3"/>
  <c r="EA110" i="1"/>
  <c r="DF12" i="3"/>
  <c r="DG12" i="3"/>
  <c r="DH12" i="3"/>
  <c r="DI12" i="3"/>
  <c r="DJ12" i="3" s="1"/>
  <c r="DH92" i="3"/>
  <c r="DF92" i="3"/>
  <c r="DG92" i="3"/>
  <c r="DJ92" i="3" s="1"/>
  <c r="DI92" i="3"/>
  <c r="DF140" i="3"/>
  <c r="DJ140" i="3" s="1"/>
  <c r="DG140" i="3"/>
  <c r="DH140" i="3"/>
  <c r="DI140" i="3"/>
  <c r="DH149" i="3"/>
  <c r="DI149" i="3"/>
  <c r="DF149" i="3"/>
  <c r="DG149" i="3"/>
  <c r="DJ149" i="3" s="1"/>
  <c r="DF141" i="3"/>
  <c r="DJ141" i="3" s="1"/>
  <c r="DG141" i="3"/>
  <c r="DH141" i="3"/>
  <c r="DI141" i="3"/>
  <c r="DH192" i="3"/>
  <c r="DI192" i="3"/>
  <c r="DF192" i="3"/>
  <c r="DG192" i="3"/>
  <c r="DJ192" i="3" s="1"/>
  <c r="DF13" i="3"/>
  <c r="DG13" i="3"/>
  <c r="DI13" i="3"/>
  <c r="DJ13" i="3" s="1"/>
  <c r="DH13" i="3"/>
  <c r="DI53" i="3"/>
  <c r="DF53" i="3"/>
  <c r="DG53" i="3"/>
  <c r="DJ53" i="3" s="1"/>
  <c r="DH53" i="3"/>
  <c r="DG258" i="3"/>
  <c r="DI258" i="3"/>
  <c r="DH258" i="3"/>
  <c r="DF258" i="3"/>
  <c r="DJ258" i="3" s="1"/>
  <c r="DI3" i="3"/>
  <c r="DF3" i="3"/>
  <c r="DG3" i="3"/>
  <c r="DJ3" i="3" s="1"/>
  <c r="DH3" i="3"/>
  <c r="F45" i="1"/>
  <c r="AO26" i="1"/>
  <c r="AO228" i="1"/>
  <c r="CP78" i="1"/>
  <c r="O78" i="1" s="1"/>
  <c r="GM78" i="1" s="1"/>
  <c r="GN78" i="1" s="1"/>
  <c r="DF162" i="3"/>
  <c r="DJ162" i="3" s="1"/>
  <c r="DG162" i="3"/>
  <c r="DH162" i="3"/>
  <c r="DI162" i="3"/>
  <c r="EB73" i="1"/>
  <c r="DO110" i="1"/>
  <c r="T26" i="1"/>
  <c r="F62" i="1"/>
  <c r="GM75" i="1"/>
  <c r="DH120" i="3"/>
  <c r="DI120" i="3"/>
  <c r="DJ120" i="3" s="1"/>
  <c r="DF120" i="3"/>
  <c r="DG120" i="3"/>
  <c r="GM81" i="1"/>
  <c r="GN81" i="1" s="1"/>
  <c r="DF148" i="3"/>
  <c r="DG148" i="3"/>
  <c r="DJ148" i="3" s="1"/>
  <c r="DH148" i="3"/>
  <c r="DI148" i="3"/>
  <c r="CP76" i="1"/>
  <c r="O76" i="1" s="1"/>
  <c r="DU110" i="1"/>
  <c r="DF203" i="3"/>
  <c r="DG203" i="3"/>
  <c r="DJ203" i="3" s="1"/>
  <c r="DH203" i="3"/>
  <c r="DI203" i="3"/>
  <c r="DF81" i="3"/>
  <c r="DG81" i="3"/>
  <c r="DJ81" i="3" s="1"/>
  <c r="DI81" i="3"/>
  <c r="DH81" i="3"/>
  <c r="DG106" i="3"/>
  <c r="DJ106" i="3" s="1"/>
  <c r="DI106" i="3"/>
  <c r="DF106" i="3"/>
  <c r="DH106" i="3"/>
  <c r="CP83" i="1"/>
  <c r="O83" i="1" s="1"/>
  <c r="GM83" i="1" s="1"/>
  <c r="GN83" i="1" s="1"/>
  <c r="GM93" i="1"/>
  <c r="GN93" i="1" s="1"/>
  <c r="DI59" i="3"/>
  <c r="DF59" i="3"/>
  <c r="DG59" i="3"/>
  <c r="DJ59" i="3" s="1"/>
  <c r="DH59" i="3"/>
  <c r="DF244" i="3"/>
  <c r="DG244" i="3"/>
  <c r="DI244" i="3"/>
  <c r="DJ244" i="3" s="1"/>
  <c r="DH244" i="3"/>
  <c r="DF220" i="3"/>
  <c r="DG220" i="3"/>
  <c r="DH220" i="3"/>
  <c r="DI220" i="3"/>
  <c r="DJ220" i="3" s="1"/>
  <c r="F167" i="1"/>
  <c r="AQ142" i="1"/>
  <c r="AZ73" i="1"/>
  <c r="F121" i="1"/>
  <c r="EL189" i="1"/>
  <c r="P216" i="1"/>
  <c r="GM195" i="1"/>
  <c r="AB198" i="1"/>
  <c r="P218" i="1"/>
  <c r="ES189" i="1"/>
  <c r="EL142" i="1"/>
  <c r="P175" i="1"/>
  <c r="T189" i="1"/>
  <c r="F219" i="1"/>
  <c r="DF64" i="3"/>
  <c r="DG64" i="3"/>
  <c r="DJ64" i="3" s="1"/>
  <c r="DI64" i="3"/>
  <c r="DH64" i="3"/>
  <c r="DF214" i="3"/>
  <c r="DG214" i="3"/>
  <c r="DH214" i="3"/>
  <c r="DI214" i="3"/>
  <c r="DJ214" i="3" s="1"/>
  <c r="DF50" i="3"/>
  <c r="DJ50" i="3" s="1"/>
  <c r="DG50" i="3"/>
  <c r="DH50" i="3"/>
  <c r="DI50" i="3"/>
  <c r="DF151" i="3"/>
  <c r="DJ151" i="3" s="1"/>
  <c r="DG151" i="3"/>
  <c r="DH151" i="3"/>
  <c r="DI151" i="3"/>
  <c r="DF144" i="3"/>
  <c r="DG144" i="3"/>
  <c r="DH144" i="3"/>
  <c r="DI144" i="3"/>
  <c r="DJ144" i="3" s="1"/>
  <c r="DF250" i="3"/>
  <c r="DJ250" i="3" s="1"/>
  <c r="DG250" i="3"/>
  <c r="DH250" i="3"/>
  <c r="DI250" i="3"/>
  <c r="DH204" i="3"/>
  <c r="DF204" i="3"/>
  <c r="DG204" i="3"/>
  <c r="DJ204" i="3" s="1"/>
  <c r="DI204" i="3"/>
  <c r="DG2" i="3"/>
  <c r="DH2" i="3"/>
  <c r="DI2" i="3"/>
  <c r="DJ2" i="3" s="1"/>
  <c r="DF2" i="3"/>
  <c r="DF179" i="3"/>
  <c r="DH179" i="3"/>
  <c r="DG179" i="3"/>
  <c r="DJ179" i="3" s="1"/>
  <c r="DI179" i="3"/>
  <c r="DF182" i="3"/>
  <c r="DJ182" i="3" s="1"/>
  <c r="DG182" i="3"/>
  <c r="DH182" i="3"/>
  <c r="DI182" i="3"/>
  <c r="DF135" i="3"/>
  <c r="DJ135" i="3" s="1"/>
  <c r="DG135" i="3"/>
  <c r="DH135" i="3"/>
  <c r="DI135" i="3"/>
  <c r="DG189" i="3"/>
  <c r="DI189" i="3"/>
  <c r="DJ189" i="3" s="1"/>
  <c r="DF189" i="3"/>
  <c r="DH189" i="3"/>
  <c r="DI85" i="3"/>
  <c r="DG85" i="3"/>
  <c r="DJ85" i="3" s="1"/>
  <c r="DH85" i="3"/>
  <c r="DF85" i="3"/>
  <c r="DG97" i="3"/>
  <c r="DJ97" i="3" s="1"/>
  <c r="DI97" i="3"/>
  <c r="DF97" i="3"/>
  <c r="DH97" i="3"/>
  <c r="DF77" i="3"/>
  <c r="DH77" i="3"/>
  <c r="DG77" i="3"/>
  <c r="DJ77" i="3" s="1"/>
  <c r="DI77" i="3"/>
  <c r="EL73" i="1"/>
  <c r="P128" i="1"/>
  <c r="AE110" i="1"/>
  <c r="DG58" i="3"/>
  <c r="DJ58" i="3" s="1"/>
  <c r="DH58" i="3"/>
  <c r="DI58" i="3"/>
  <c r="DF58" i="3"/>
  <c r="GM91" i="1"/>
  <c r="GN91" i="1" s="1"/>
  <c r="CP148" i="1"/>
  <c r="O148" i="1" s="1"/>
  <c r="GM148" i="1" s="1"/>
  <c r="GN148" i="1" s="1"/>
  <c r="AZ142" i="1"/>
  <c r="F168" i="1"/>
  <c r="EU73" i="1"/>
  <c r="P126" i="1"/>
  <c r="EU228" i="1"/>
  <c r="CD142" i="1"/>
  <c r="AU157" i="1"/>
  <c r="AU228" i="1" s="1"/>
  <c r="DY157" i="1"/>
  <c r="W157" i="1"/>
  <c r="AJ142" i="1"/>
  <c r="AZ189" i="1"/>
  <c r="F209" i="1"/>
  <c r="P210" i="1"/>
  <c r="DI189" i="1"/>
  <c r="DI21" i="3"/>
  <c r="DF21" i="3"/>
  <c r="DG21" i="3"/>
  <c r="DJ21" i="3" s="1"/>
  <c r="DH21" i="3"/>
  <c r="DF128" i="3"/>
  <c r="DG128" i="3"/>
  <c r="DJ128" i="3" s="1"/>
  <c r="DH128" i="3"/>
  <c r="DI128" i="3"/>
  <c r="DF115" i="3"/>
  <c r="DJ115" i="3" s="1"/>
  <c r="DH115" i="3"/>
  <c r="DI115" i="3"/>
  <c r="DG115" i="3"/>
  <c r="DH127" i="3"/>
  <c r="DI127" i="3"/>
  <c r="DF127" i="3"/>
  <c r="DG127" i="3"/>
  <c r="DJ127" i="3" s="1"/>
  <c r="DF96" i="3"/>
  <c r="DG96" i="3"/>
  <c r="DI96" i="3"/>
  <c r="DJ96" i="3" s="1"/>
  <c r="DH96" i="3"/>
  <c r="DH196" i="3"/>
  <c r="DF196" i="3"/>
  <c r="DG196" i="3"/>
  <c r="DJ196" i="3" s="1"/>
  <c r="DI196" i="3"/>
  <c r="DF36" i="3"/>
  <c r="DG36" i="3"/>
  <c r="DJ36" i="3" s="1"/>
  <c r="DH36" i="3"/>
  <c r="DI36" i="3"/>
  <c r="DF32" i="3"/>
  <c r="DJ32" i="3" s="1"/>
  <c r="DH32" i="3"/>
  <c r="DI32" i="3"/>
  <c r="DG32" i="3"/>
  <c r="DH208" i="3"/>
  <c r="DF208" i="3"/>
  <c r="DJ208" i="3" s="1"/>
  <c r="DG208" i="3"/>
  <c r="DI208" i="3"/>
  <c r="DF68" i="3"/>
  <c r="DG68" i="3"/>
  <c r="DJ68" i="3" s="1"/>
  <c r="DH68" i="3"/>
  <c r="DI68" i="3"/>
  <c r="DF25" i="3"/>
  <c r="DG25" i="3"/>
  <c r="DJ25" i="3" s="1"/>
  <c r="DI25" i="3"/>
  <c r="DH25" i="3"/>
  <c r="DF56" i="3"/>
  <c r="DG56" i="3"/>
  <c r="DH56" i="3"/>
  <c r="DI56" i="3"/>
  <c r="DJ56" i="3" s="1"/>
  <c r="DF24" i="3"/>
  <c r="DG24" i="3"/>
  <c r="DJ24" i="3" s="1"/>
  <c r="DH24" i="3"/>
  <c r="DI24" i="3"/>
  <c r="DF46" i="3"/>
  <c r="DG46" i="3"/>
  <c r="DH46" i="3"/>
  <c r="DI46" i="3"/>
  <c r="DJ46" i="3" s="1"/>
  <c r="DG105" i="3"/>
  <c r="DJ105" i="3" s="1"/>
  <c r="DI105" i="3"/>
  <c r="DF105" i="3"/>
  <c r="DH105" i="3"/>
  <c r="DF155" i="3"/>
  <c r="DG155" i="3"/>
  <c r="DH155" i="3"/>
  <c r="DI155" i="3"/>
  <c r="DJ155" i="3" s="1"/>
  <c r="DG101" i="3"/>
  <c r="DJ101" i="3" s="1"/>
  <c r="DH101" i="3"/>
  <c r="DI101" i="3"/>
  <c r="DF101" i="3"/>
  <c r="DF219" i="3"/>
  <c r="DG219" i="3"/>
  <c r="DH219" i="3"/>
  <c r="DI219" i="3"/>
  <c r="DJ219" i="3" s="1"/>
  <c r="DI15" i="3"/>
  <c r="DF15" i="3"/>
  <c r="DG15" i="3"/>
  <c r="DJ15" i="3" s="1"/>
  <c r="DH15" i="3"/>
  <c r="DF35" i="3"/>
  <c r="DG35" i="3"/>
  <c r="DJ35" i="3" s="1"/>
  <c r="DH35" i="3"/>
  <c r="DI35" i="3"/>
  <c r="DF18" i="3"/>
  <c r="DG18" i="3"/>
  <c r="DH18" i="3"/>
  <c r="DI18" i="3"/>
  <c r="DJ18" i="3" s="1"/>
  <c r="EL26" i="1"/>
  <c r="P59" i="1"/>
  <c r="EL228" i="1"/>
  <c r="DF11" i="3"/>
  <c r="DG11" i="3"/>
  <c r="DJ11" i="3" s="1"/>
  <c r="DH11" i="3"/>
  <c r="DI11" i="3"/>
  <c r="DF212" i="3"/>
  <c r="DJ212" i="3" s="1"/>
  <c r="DG212" i="3"/>
  <c r="DH212" i="3"/>
  <c r="DI212" i="3"/>
  <c r="AQ73" i="1"/>
  <c r="F120" i="1"/>
  <c r="AQ228" i="1"/>
  <c r="DG185" i="3"/>
  <c r="DH185" i="3"/>
  <c r="DI185" i="3"/>
  <c r="DF185" i="3"/>
  <c r="DJ185" i="3" s="1"/>
  <c r="DF173" i="3"/>
  <c r="DH173" i="3"/>
  <c r="DI173" i="3"/>
  <c r="DG173" i="3"/>
  <c r="DJ173" i="3" s="1"/>
  <c r="DF175" i="3"/>
  <c r="DG175" i="3"/>
  <c r="DJ175" i="3" s="1"/>
  <c r="DH175" i="3"/>
  <c r="DI175" i="3"/>
  <c r="P53" i="1"/>
  <c r="DI26" i="1"/>
  <c r="DF146" i="3"/>
  <c r="DG146" i="3"/>
  <c r="DJ146" i="3" s="1"/>
  <c r="DH146" i="3"/>
  <c r="DI146" i="3"/>
  <c r="DH113" i="3"/>
  <c r="DG113" i="3"/>
  <c r="DI113" i="3"/>
  <c r="DF113" i="3"/>
  <c r="DJ113" i="3" s="1"/>
  <c r="CP85" i="1"/>
  <c r="O85" i="1" s="1"/>
  <c r="GM85" i="1" s="1"/>
  <c r="GN85" i="1" s="1"/>
  <c r="AI73" i="1"/>
  <c r="V110" i="1"/>
  <c r="V228" i="1" s="1"/>
  <c r="AP73" i="1"/>
  <c r="F119" i="1"/>
  <c r="AT73" i="1"/>
  <c r="F128" i="1"/>
  <c r="AT228" i="1"/>
  <c r="GM96" i="1"/>
  <c r="GN96" i="1" s="1"/>
  <c r="DG230" i="3"/>
  <c r="DH230" i="3"/>
  <c r="DI230" i="3"/>
  <c r="DJ230" i="3" s="1"/>
  <c r="DF230" i="3"/>
  <c r="DI222" i="3"/>
  <c r="DF222" i="3"/>
  <c r="DG222" i="3"/>
  <c r="DJ222" i="3" s="1"/>
  <c r="DH222" i="3"/>
  <c r="BC189" i="1"/>
  <c r="F214" i="1"/>
  <c r="FY142" i="1"/>
  <c r="EP157" i="1"/>
  <c r="CZ146" i="1"/>
  <c r="Y146" i="1" s="1"/>
  <c r="AL157" i="1" s="1"/>
  <c r="DF256" i="3"/>
  <c r="DG256" i="3"/>
  <c r="DJ256" i="3" s="1"/>
  <c r="DH256" i="3"/>
  <c r="DI256" i="3"/>
  <c r="GB157" i="1"/>
  <c r="CP153" i="1"/>
  <c r="O153" i="1" s="1"/>
  <c r="P63" i="1"/>
  <c r="DM26" i="1"/>
  <c r="GA142" i="1"/>
  <c r="ER157" i="1"/>
  <c r="Q189" i="1"/>
  <c r="F210" i="1"/>
  <c r="DO189" i="1"/>
  <c r="P222" i="1"/>
  <c r="GM193" i="1"/>
  <c r="DH184" i="3"/>
  <c r="DI184" i="3"/>
  <c r="DF184" i="3"/>
  <c r="DJ184" i="3" s="1"/>
  <c r="DG184" i="3"/>
  <c r="DF108" i="3"/>
  <c r="DI108" i="3"/>
  <c r="DG108" i="3"/>
  <c r="DJ108" i="3" s="1"/>
  <c r="DH108" i="3"/>
  <c r="DF125" i="3"/>
  <c r="DG125" i="3"/>
  <c r="DJ125" i="3" s="1"/>
  <c r="DH125" i="3"/>
  <c r="DI125" i="3"/>
  <c r="DF19" i="3"/>
  <c r="DG19" i="3"/>
  <c r="DJ19" i="3" s="1"/>
  <c r="DI19" i="3"/>
  <c r="DH19" i="3"/>
  <c r="DF118" i="3"/>
  <c r="DJ118" i="3" s="1"/>
  <c r="DI118" i="3"/>
  <c r="DH118" i="3"/>
  <c r="DG118" i="3"/>
  <c r="DF161" i="3"/>
  <c r="DG161" i="3"/>
  <c r="DJ161" i="3" s="1"/>
  <c r="DH161" i="3"/>
  <c r="DI161" i="3"/>
  <c r="EM26" i="1"/>
  <c r="P60" i="1"/>
  <c r="EM228" i="1"/>
  <c r="DG10" i="3"/>
  <c r="DJ10" i="3" s="1"/>
  <c r="DH10" i="3"/>
  <c r="DI10" i="3"/>
  <c r="DF10" i="3"/>
  <c r="DF31" i="3"/>
  <c r="DG31" i="3"/>
  <c r="DJ31" i="3" s="1"/>
  <c r="DI31" i="3"/>
  <c r="DH31" i="3"/>
  <c r="DF75" i="3"/>
  <c r="DH75" i="3"/>
  <c r="DI75" i="3"/>
  <c r="DG75" i="3"/>
  <c r="DJ75" i="3" s="1"/>
  <c r="DG159" i="3"/>
  <c r="DJ159" i="3" s="1"/>
  <c r="DI159" i="3"/>
  <c r="DF159" i="3"/>
  <c r="DH159" i="3"/>
  <c r="DF168" i="3"/>
  <c r="DG168" i="3"/>
  <c r="DJ168" i="3" s="1"/>
  <c r="DH168" i="3"/>
  <c r="DI168" i="3"/>
  <c r="DH164" i="3"/>
  <c r="DI164" i="3"/>
  <c r="DF164" i="3"/>
  <c r="DJ164" i="3" s="1"/>
  <c r="DG164" i="3"/>
  <c r="DH47" i="3"/>
  <c r="DI47" i="3"/>
  <c r="DF47" i="3"/>
  <c r="DG47" i="3"/>
  <c r="DJ47" i="3" s="1"/>
  <c r="DF226" i="3"/>
  <c r="DG226" i="3"/>
  <c r="DJ226" i="3" s="1"/>
  <c r="DH226" i="3"/>
  <c r="DI226" i="3"/>
  <c r="DG14" i="3"/>
  <c r="DJ14" i="3" s="1"/>
  <c r="DH14" i="3"/>
  <c r="DI14" i="3"/>
  <c r="DF14" i="3"/>
  <c r="DF247" i="3"/>
  <c r="DG247" i="3"/>
  <c r="DJ247" i="3" s="1"/>
  <c r="DH247" i="3"/>
  <c r="DI247" i="3"/>
  <c r="DF240" i="3"/>
  <c r="DG240" i="3"/>
  <c r="DJ240" i="3" s="1"/>
  <c r="DH240" i="3"/>
  <c r="DI240" i="3"/>
  <c r="AE26" i="1"/>
  <c r="R41" i="1"/>
  <c r="DF17" i="3"/>
  <c r="DG17" i="3"/>
  <c r="DH17" i="3"/>
  <c r="DI17" i="3"/>
  <c r="DJ17" i="3" s="1"/>
  <c r="DG181" i="3"/>
  <c r="DH181" i="3"/>
  <c r="DI181" i="3"/>
  <c r="DF181" i="3"/>
  <c r="DJ181" i="3" s="1"/>
  <c r="DI66" i="3"/>
  <c r="DJ66" i="3" s="1"/>
  <c r="DF66" i="3"/>
  <c r="DG66" i="3"/>
  <c r="DH66" i="3"/>
  <c r="AJ26" i="1"/>
  <c r="W41" i="1"/>
  <c r="DF167" i="3"/>
  <c r="DH167" i="3"/>
  <c r="DI167" i="3"/>
  <c r="DG167" i="3"/>
  <c r="DJ167" i="3" s="1"/>
  <c r="DF169" i="3"/>
  <c r="DG169" i="3"/>
  <c r="DJ169" i="3" s="1"/>
  <c r="DH169" i="3"/>
  <c r="DI169" i="3"/>
  <c r="CY79" i="1"/>
  <c r="X79" i="1" s="1"/>
  <c r="AK110" i="1" s="1"/>
  <c r="CZ79" i="1"/>
  <c r="Y79" i="1" s="1"/>
  <c r="AL110" i="1" s="1"/>
  <c r="AF110" i="1"/>
  <c r="DF90" i="3"/>
  <c r="DH90" i="3"/>
  <c r="DG90" i="3"/>
  <c r="DJ90" i="3" s="1"/>
  <c r="DI90" i="3"/>
  <c r="DG153" i="3"/>
  <c r="DI153" i="3"/>
  <c r="DF153" i="3"/>
  <c r="DJ153" i="3" s="1"/>
  <c r="DH153" i="3"/>
  <c r="DY73" i="1"/>
  <c r="DL110" i="1"/>
  <c r="DG103" i="3"/>
  <c r="DJ103" i="3" s="1"/>
  <c r="DI103" i="3"/>
  <c r="DF103" i="3"/>
  <c r="DH103" i="3"/>
  <c r="CZ90" i="1"/>
  <c r="Y90" i="1" s="1"/>
  <c r="AG73" i="1"/>
  <c r="T110" i="1"/>
  <c r="GM97" i="1"/>
  <c r="GN97" i="1" s="1"/>
  <c r="DV157" i="1"/>
  <c r="CY146" i="1"/>
  <c r="X146" i="1" s="1"/>
  <c r="AK157" i="1" s="1"/>
  <c r="U157" i="1"/>
  <c r="AH142" i="1"/>
  <c r="CZ153" i="1"/>
  <c r="Y153" i="1" s="1"/>
  <c r="ED157" i="1" s="1"/>
  <c r="F212" i="1"/>
  <c r="R189" i="1"/>
  <c r="DF43" i="3"/>
  <c r="DG43" i="3"/>
  <c r="DJ43" i="3" s="1"/>
  <c r="DH43" i="3"/>
  <c r="DI43" i="3"/>
  <c r="DG262" i="3"/>
  <c r="DJ262" i="3" s="1"/>
  <c r="DH262" i="3"/>
  <c r="DI262" i="3"/>
  <c r="DF262" i="3"/>
  <c r="DF178" i="3"/>
  <c r="DH178" i="3"/>
  <c r="DG178" i="3"/>
  <c r="DJ178" i="3" s="1"/>
  <c r="DI178" i="3"/>
  <c r="DF7" i="3"/>
  <c r="DH7" i="3"/>
  <c r="DI7" i="3"/>
  <c r="DJ7" i="3" s="1"/>
  <c r="DG7" i="3"/>
  <c r="DF102" i="3"/>
  <c r="DG102" i="3"/>
  <c r="DJ102" i="3" s="1"/>
  <c r="DI102" i="3"/>
  <c r="DH102" i="3"/>
  <c r="DF147" i="3"/>
  <c r="DG147" i="3"/>
  <c r="DJ147" i="3" s="1"/>
  <c r="DH147" i="3"/>
  <c r="DI147" i="3"/>
  <c r="DG52" i="3"/>
  <c r="DH52" i="3"/>
  <c r="DI52" i="3"/>
  <c r="DJ52" i="3" s="1"/>
  <c r="DF52" i="3"/>
  <c r="DG16" i="3"/>
  <c r="DJ16" i="3" s="1"/>
  <c r="DH16" i="3"/>
  <c r="DI16" i="3"/>
  <c r="DF16" i="3"/>
  <c r="DF76" i="3"/>
  <c r="DG76" i="3"/>
  <c r="DJ76" i="3" s="1"/>
  <c r="DH76" i="3"/>
  <c r="DI76" i="3"/>
  <c r="DH34" i="3"/>
  <c r="DI34" i="3"/>
  <c r="DJ34" i="3" s="1"/>
  <c r="DF34" i="3"/>
  <c r="DG34" i="3"/>
  <c r="DF57" i="3"/>
  <c r="DG57" i="3"/>
  <c r="DI57" i="3"/>
  <c r="DJ57" i="3" s="1"/>
  <c r="DH57" i="3"/>
  <c r="DF145" i="3"/>
  <c r="DG145" i="3"/>
  <c r="DJ145" i="3" s="1"/>
  <c r="DH145" i="3"/>
  <c r="DI145" i="3"/>
  <c r="DF174" i="3"/>
  <c r="DG174" i="3"/>
  <c r="DJ174" i="3" s="1"/>
  <c r="DH174" i="3"/>
  <c r="DI174" i="3"/>
  <c r="DH170" i="3"/>
  <c r="DI170" i="3"/>
  <c r="DF170" i="3"/>
  <c r="DG170" i="3"/>
  <c r="DJ170" i="3" s="1"/>
  <c r="DF49" i="3"/>
  <c r="DG49" i="3"/>
  <c r="DJ49" i="3" s="1"/>
  <c r="DH49" i="3"/>
  <c r="DI49" i="3"/>
  <c r="DF239" i="3"/>
  <c r="DG239" i="3"/>
  <c r="DJ239" i="3" s="1"/>
  <c r="DH239" i="3"/>
  <c r="DI239" i="3"/>
  <c r="DF42" i="3"/>
  <c r="DG42" i="3"/>
  <c r="DJ42" i="3" s="1"/>
  <c r="DH42" i="3"/>
  <c r="DI42" i="3"/>
  <c r="DI33" i="3"/>
  <c r="DJ33" i="3" s="1"/>
  <c r="DF33" i="3"/>
  <c r="DG33" i="3"/>
  <c r="DH33" i="3"/>
  <c r="DF243" i="3"/>
  <c r="DG243" i="3"/>
  <c r="DH243" i="3"/>
  <c r="DI243" i="3"/>
  <c r="DJ243" i="3" s="1"/>
  <c r="DF188" i="3"/>
  <c r="DJ188" i="3" s="1"/>
  <c r="DH188" i="3"/>
  <c r="DG188" i="3"/>
  <c r="DI188" i="3"/>
  <c r="DI9" i="3"/>
  <c r="DF9" i="3"/>
  <c r="DG9" i="3"/>
  <c r="DJ9" i="3" s="1"/>
  <c r="DH9" i="3"/>
  <c r="DG245" i="3"/>
  <c r="DJ245" i="3" s="1"/>
  <c r="DI245" i="3"/>
  <c r="DF245" i="3"/>
  <c r="DH245" i="3"/>
  <c r="DF65" i="3"/>
  <c r="DG65" i="3"/>
  <c r="DH65" i="3"/>
  <c r="DI65" i="3"/>
  <c r="DJ65" i="3" s="1"/>
  <c r="DZ73" i="1"/>
  <c r="DM110" i="1"/>
  <c r="GA26" i="1"/>
  <c r="ER41" i="1"/>
  <c r="AD26" i="1"/>
  <c r="Q41" i="1"/>
  <c r="DF139" i="3"/>
  <c r="DJ139" i="3" s="1"/>
  <c r="DG139" i="3"/>
  <c r="DH139" i="3"/>
  <c r="DI139" i="3"/>
  <c r="DF134" i="3"/>
  <c r="DG134" i="3"/>
  <c r="DJ134" i="3" s="1"/>
  <c r="DH134" i="3"/>
  <c r="DI134" i="3"/>
  <c r="DF142" i="3"/>
  <c r="DJ142" i="3" s="1"/>
  <c r="DG142" i="3"/>
  <c r="DH142" i="3"/>
  <c r="DI142" i="3"/>
  <c r="GB73" i="1"/>
  <c r="ES110" i="1"/>
  <c r="DF206" i="3"/>
  <c r="DJ206" i="3" s="1"/>
  <c r="DG206" i="3"/>
  <c r="DH206" i="3"/>
  <c r="DI206" i="3"/>
  <c r="DF197" i="3"/>
  <c r="DG197" i="3"/>
  <c r="DJ197" i="3" s="1"/>
  <c r="DH197" i="3"/>
  <c r="DI197" i="3"/>
  <c r="DG80" i="3"/>
  <c r="DH80" i="3"/>
  <c r="DI80" i="3"/>
  <c r="DJ80" i="3" s="1"/>
  <c r="DF80" i="3"/>
  <c r="DG109" i="3"/>
  <c r="DJ109" i="3" s="1"/>
  <c r="DI109" i="3"/>
  <c r="DF109" i="3"/>
  <c r="DH109" i="3"/>
  <c r="DG251" i="3"/>
  <c r="DI251" i="3"/>
  <c r="DJ251" i="3" s="1"/>
  <c r="DF251" i="3"/>
  <c r="DH251" i="3"/>
  <c r="DF213" i="3"/>
  <c r="DG213" i="3"/>
  <c r="DH213" i="3"/>
  <c r="DI213" i="3"/>
  <c r="DJ213" i="3" s="1"/>
  <c r="CP87" i="1"/>
  <c r="O87" i="1" s="1"/>
  <c r="GM87" i="1" s="1"/>
  <c r="GN87" i="1" s="1"/>
  <c r="GM146" i="1"/>
  <c r="DZ157" i="1"/>
  <c r="EA157" i="1"/>
  <c r="W73" i="1"/>
  <c r="F134" i="1"/>
  <c r="DW157" i="1"/>
  <c r="BA142" i="1"/>
  <c r="F177" i="1"/>
  <c r="DX73" i="1"/>
  <c r="DK110" i="1"/>
  <c r="DX189" i="1"/>
  <c r="DK198" i="1"/>
  <c r="DN189" i="1"/>
  <c r="P221" i="1"/>
  <c r="V22" i="1" l="1"/>
  <c r="F251" i="1"/>
  <c r="V258" i="1"/>
  <c r="AL73" i="1"/>
  <c r="Y110" i="1"/>
  <c r="AK73" i="1"/>
  <c r="X110" i="1"/>
  <c r="ED142" i="1"/>
  <c r="DQ157" i="1"/>
  <c r="AU22" i="1"/>
  <c r="F247" i="1"/>
  <c r="AU258" i="1"/>
  <c r="DJ26" i="1"/>
  <c r="P55" i="1"/>
  <c r="DZ142" i="1"/>
  <c r="DM157" i="1"/>
  <c r="AK142" i="1"/>
  <c r="X157" i="1"/>
  <c r="F201" i="1"/>
  <c r="P189" i="1"/>
  <c r="AZ22" i="1"/>
  <c r="AZ258" i="1"/>
  <c r="F239" i="1"/>
  <c r="P61" i="1"/>
  <c r="ES26" i="1"/>
  <c r="ER73" i="1"/>
  <c r="P121" i="1"/>
  <c r="F225" i="1"/>
  <c r="Y189" i="1"/>
  <c r="AP22" i="1"/>
  <c r="AP258" i="1"/>
  <c r="F237" i="1"/>
  <c r="V16" i="2" s="1"/>
  <c r="GM28" i="1"/>
  <c r="AB41" i="1"/>
  <c r="EI22" i="1"/>
  <c r="EI258" i="1"/>
  <c r="P238" i="1"/>
  <c r="P41" i="1"/>
  <c r="CE41" i="1"/>
  <c r="CF41" i="1"/>
  <c r="AC26" i="1"/>
  <c r="CH41" i="1"/>
  <c r="GN146" i="1"/>
  <c r="HD146" i="1"/>
  <c r="CM157" i="1" s="1"/>
  <c r="DI157" i="1"/>
  <c r="DV142" i="1"/>
  <c r="DK142" i="1"/>
  <c r="P172" i="1"/>
  <c r="BA26" i="1"/>
  <c r="F61" i="1"/>
  <c r="BA228" i="1"/>
  <c r="S189" i="1"/>
  <c r="F213" i="1"/>
  <c r="FX26" i="1"/>
  <c r="EO41" i="1"/>
  <c r="AK26" i="1"/>
  <c r="X41" i="1"/>
  <c r="GM90" i="1"/>
  <c r="GN90" i="1" s="1"/>
  <c r="DT26" i="1"/>
  <c r="DG41" i="1"/>
  <c r="AV198" i="1"/>
  <c r="CE189" i="1"/>
  <c r="F224" i="1"/>
  <c r="X189" i="1"/>
  <c r="AL142" i="1"/>
  <c r="Y157" i="1"/>
  <c r="CH189" i="1"/>
  <c r="AY198" i="1"/>
  <c r="EP73" i="1"/>
  <c r="P117" i="1"/>
  <c r="P201" i="1"/>
  <c r="DH189" i="1"/>
  <c r="FW26" i="1"/>
  <c r="EN41" i="1"/>
  <c r="EP26" i="1"/>
  <c r="P48" i="1"/>
  <c r="EP228" i="1"/>
  <c r="AL26" i="1"/>
  <c r="Y41" i="1"/>
  <c r="GN29" i="1"/>
  <c r="FT41" i="1" s="1"/>
  <c r="FS41" i="1"/>
  <c r="GE73" i="1"/>
  <c r="EV110" i="1"/>
  <c r="FZ26" i="1"/>
  <c r="EQ41" i="1"/>
  <c r="T73" i="1"/>
  <c r="F131" i="1"/>
  <c r="ER142" i="1"/>
  <c r="P168" i="1"/>
  <c r="EP142" i="1"/>
  <c r="P164" i="1"/>
  <c r="ED73" i="1"/>
  <c r="DQ110" i="1"/>
  <c r="DO26" i="1"/>
  <c r="P65" i="1"/>
  <c r="DO228" i="1"/>
  <c r="EQ198" i="1"/>
  <c r="FZ189" i="1"/>
  <c r="GM79" i="1"/>
  <c r="AX26" i="1"/>
  <c r="F48" i="1"/>
  <c r="AX228" i="1"/>
  <c r="U73" i="1"/>
  <c r="F132" i="1"/>
  <c r="DK189" i="1"/>
  <c r="P213" i="1"/>
  <c r="ES73" i="1"/>
  <c r="P130" i="1"/>
  <c r="DK73" i="1"/>
  <c r="P125" i="1"/>
  <c r="AT22" i="1"/>
  <c r="F246" i="1"/>
  <c r="U16" i="2" s="1"/>
  <c r="AT258" i="1"/>
  <c r="AB110" i="1"/>
  <c r="AO22" i="1"/>
  <c r="AO258" i="1"/>
  <c r="F232" i="1"/>
  <c r="DJ73" i="1"/>
  <c r="P124" i="1"/>
  <c r="F180" i="1"/>
  <c r="V142" i="1"/>
  <c r="EO198" i="1"/>
  <c r="FX189" i="1"/>
  <c r="P67" i="1"/>
  <c r="DP26" i="1"/>
  <c r="CF73" i="1"/>
  <c r="AW110" i="1"/>
  <c r="CH142" i="1"/>
  <c r="AY157" i="1"/>
  <c r="DU73" i="1"/>
  <c r="FZ110" i="1"/>
  <c r="DH110" i="1"/>
  <c r="FX110" i="1"/>
  <c r="FW110" i="1"/>
  <c r="GN75" i="1"/>
  <c r="Q73" i="1"/>
  <c r="F122" i="1"/>
  <c r="CA157" i="1"/>
  <c r="GN144" i="1"/>
  <c r="CB157" i="1" s="1"/>
  <c r="P56" i="1"/>
  <c r="DK26" i="1"/>
  <c r="DK228" i="1"/>
  <c r="EN198" i="1"/>
  <c r="FW189" i="1"/>
  <c r="P212" i="1"/>
  <c r="DJ189" i="1"/>
  <c r="EH22" i="1"/>
  <c r="EH258" i="1"/>
  <c r="P237" i="1"/>
  <c r="G16" i="2" s="1"/>
  <c r="Q142" i="1"/>
  <c r="F169" i="1"/>
  <c r="CE73" i="1"/>
  <c r="AV110" i="1"/>
  <c r="EA73" i="1"/>
  <c r="DN110" i="1"/>
  <c r="F181" i="1"/>
  <c r="W142" i="1"/>
  <c r="AB189" i="1"/>
  <c r="O198" i="1"/>
  <c r="GM76" i="1"/>
  <c r="DT110" i="1"/>
  <c r="T228" i="1"/>
  <c r="BC22" i="1"/>
  <c r="BC258" i="1"/>
  <c r="F244" i="1"/>
  <c r="AB157" i="1"/>
  <c r="BB22" i="1"/>
  <c r="F241" i="1"/>
  <c r="BB258" i="1"/>
  <c r="P73" i="1"/>
  <c r="F113" i="1"/>
  <c r="EA142" i="1"/>
  <c r="DN157" i="1"/>
  <c r="Q26" i="1"/>
  <c r="F53" i="1"/>
  <c r="Q228" i="1"/>
  <c r="DY142" i="1"/>
  <c r="DL157" i="1"/>
  <c r="CA198" i="1"/>
  <c r="GN195" i="1"/>
  <c r="CB198" i="1" s="1"/>
  <c r="HD195" i="1"/>
  <c r="CM198" i="1" s="1"/>
  <c r="CF142" i="1"/>
  <c r="AW157" i="1"/>
  <c r="EC73" i="1"/>
  <c r="DP110" i="1"/>
  <c r="DT157" i="1"/>
  <c r="GM145" i="1"/>
  <c r="T142" i="1"/>
  <c r="F178" i="1"/>
  <c r="EC189" i="1"/>
  <c r="DP198" i="1"/>
  <c r="BA73" i="1"/>
  <c r="F130" i="1"/>
  <c r="CH73" i="1"/>
  <c r="AY110" i="1"/>
  <c r="AQ22" i="1"/>
  <c r="AQ258" i="1"/>
  <c r="F238" i="1"/>
  <c r="U26" i="1"/>
  <c r="F63" i="1"/>
  <c r="U228" i="1"/>
  <c r="DJ157" i="1"/>
  <c r="DJ228" i="1" s="1"/>
  <c r="DW142" i="1"/>
  <c r="AF73" i="1"/>
  <c r="S110" i="1"/>
  <c r="GM153" i="1"/>
  <c r="GN153" i="1" s="1"/>
  <c r="AU142" i="1"/>
  <c r="F176" i="1"/>
  <c r="DV73" i="1"/>
  <c r="DI110" i="1"/>
  <c r="FZ157" i="1"/>
  <c r="DU142" i="1"/>
  <c r="DH157" i="1"/>
  <c r="FW157" i="1"/>
  <c r="FX157" i="1"/>
  <c r="DL26" i="1"/>
  <c r="P62" i="1"/>
  <c r="DL228" i="1"/>
  <c r="EG22" i="1"/>
  <c r="EG258" i="1"/>
  <c r="P232" i="1"/>
  <c r="GM196" i="1"/>
  <c r="P225" i="1"/>
  <c r="DQ189" i="1"/>
  <c r="ER26" i="1"/>
  <c r="P52" i="1"/>
  <c r="ER228" i="1"/>
  <c r="R26" i="1"/>
  <c r="F55" i="1"/>
  <c r="GB142" i="1"/>
  <c r="ES157" i="1"/>
  <c r="V73" i="1"/>
  <c r="F133" i="1"/>
  <c r="AE73" i="1"/>
  <c r="R110" i="1"/>
  <c r="R228" i="1" s="1"/>
  <c r="DO73" i="1"/>
  <c r="P134" i="1"/>
  <c r="AV157" i="1"/>
  <c r="CE142" i="1"/>
  <c r="ET22" i="1"/>
  <c r="P241" i="1"/>
  <c r="ET258" i="1"/>
  <c r="F171" i="1"/>
  <c r="R142" i="1"/>
  <c r="F56" i="1"/>
  <c r="S26" i="1"/>
  <c r="S228" i="1"/>
  <c r="DG198" i="1"/>
  <c r="DT189" i="1"/>
  <c r="GE142" i="1"/>
  <c r="EV157" i="1"/>
  <c r="DP142" i="1"/>
  <c r="P183" i="1"/>
  <c r="U142" i="1"/>
  <c r="F179" i="1"/>
  <c r="DQ26" i="1"/>
  <c r="P68" i="1"/>
  <c r="DQ228" i="1"/>
  <c r="W26" i="1"/>
  <c r="F65" i="1"/>
  <c r="W228" i="1"/>
  <c r="EM22" i="1"/>
  <c r="EM258" i="1"/>
  <c r="P247" i="1"/>
  <c r="DM73" i="1"/>
  <c r="P132" i="1"/>
  <c r="DL73" i="1"/>
  <c r="P131" i="1"/>
  <c r="GN193" i="1"/>
  <c r="HD193" i="1"/>
  <c r="EL22" i="1"/>
  <c r="P246" i="1"/>
  <c r="F16" i="2" s="1"/>
  <c r="EL258" i="1"/>
  <c r="EU22" i="1"/>
  <c r="EU258" i="1"/>
  <c r="P244" i="1"/>
  <c r="AW198" i="1"/>
  <c r="CF189" i="1"/>
  <c r="F160" i="1"/>
  <c r="P142" i="1"/>
  <c r="HD192" i="1"/>
  <c r="GN192" i="1"/>
  <c r="DH26" i="1"/>
  <c r="P44" i="1"/>
  <c r="DH228" i="1"/>
  <c r="DJ22" i="1" l="1"/>
  <c r="P242" i="1"/>
  <c r="DJ258" i="1"/>
  <c r="R22" i="1"/>
  <c r="F242" i="1"/>
  <c r="R258" i="1"/>
  <c r="DQ22" i="1"/>
  <c r="DQ258" i="1"/>
  <c r="P255" i="1"/>
  <c r="FZ142" i="1"/>
  <c r="EQ157" i="1"/>
  <c r="FS157" i="1"/>
  <c r="GN145" i="1"/>
  <c r="FT157" i="1" s="1"/>
  <c r="CB142" i="1"/>
  <c r="AS157" i="1"/>
  <c r="DQ73" i="1"/>
  <c r="P137" i="1"/>
  <c r="FS26" i="1"/>
  <c r="EJ41" i="1"/>
  <c r="X26" i="1"/>
  <c r="F67" i="1"/>
  <c r="X228" i="1"/>
  <c r="DI142" i="1"/>
  <c r="P169" i="1"/>
  <c r="GN28" i="1"/>
  <c r="CB41" i="1" s="1"/>
  <c r="CA41" i="1"/>
  <c r="AZ18" i="1"/>
  <c r="F269" i="1"/>
  <c r="DG157" i="1"/>
  <c r="DT142" i="1"/>
  <c r="CA142" i="1"/>
  <c r="AR157" i="1"/>
  <c r="AW73" i="1"/>
  <c r="F116" i="1"/>
  <c r="AO18" i="1"/>
  <c r="F262" i="1"/>
  <c r="FT26" i="1"/>
  <c r="EK41" i="1"/>
  <c r="F206" i="1"/>
  <c r="AY189" i="1"/>
  <c r="CM142" i="1"/>
  <c r="BD157" i="1"/>
  <c r="AB26" i="1"/>
  <c r="O41" i="1"/>
  <c r="GN196" i="1"/>
  <c r="FT198" i="1" s="1"/>
  <c r="FS198" i="1"/>
  <c r="HD196" i="1"/>
  <c r="GE198" i="1" s="1"/>
  <c r="T22" i="1"/>
  <c r="F249" i="1"/>
  <c r="T258" i="1"/>
  <c r="AQ18" i="1"/>
  <c r="F268" i="1"/>
  <c r="DP73" i="1"/>
  <c r="P136" i="1"/>
  <c r="DN142" i="1"/>
  <c r="P180" i="1"/>
  <c r="DT73" i="1"/>
  <c r="DG110" i="1"/>
  <c r="F68" i="1"/>
  <c r="Y26" i="1"/>
  <c r="Y228" i="1"/>
  <c r="EO26" i="1"/>
  <c r="P47" i="1"/>
  <c r="AP18" i="1"/>
  <c r="F267" i="1"/>
  <c r="DQ142" i="1"/>
  <c r="P184" i="1"/>
  <c r="F165" i="1"/>
  <c r="AY142" i="1"/>
  <c r="DI73" i="1"/>
  <c r="P122" i="1"/>
  <c r="DI228" i="1"/>
  <c r="ES142" i="1"/>
  <c r="P177" i="1"/>
  <c r="GN76" i="1"/>
  <c r="FT110" i="1" s="1"/>
  <c r="FS110" i="1"/>
  <c r="EH18" i="1"/>
  <c r="P267" i="1"/>
  <c r="DP228" i="1"/>
  <c r="AB73" i="1"/>
  <c r="O110" i="1"/>
  <c r="AX22" i="1"/>
  <c r="AX258" i="1"/>
  <c r="F235" i="1"/>
  <c r="Y142" i="1"/>
  <c r="F184" i="1"/>
  <c r="CH26" i="1"/>
  <c r="AY41" i="1"/>
  <c r="BC18" i="1"/>
  <c r="F274" i="1"/>
  <c r="AU18" i="1"/>
  <c r="F277" i="1"/>
  <c r="EG18" i="1"/>
  <c r="P262" i="1"/>
  <c r="ET18" i="1"/>
  <c r="P271" i="1"/>
  <c r="AY73" i="1"/>
  <c r="F118" i="1"/>
  <c r="F163" i="1"/>
  <c r="AW142" i="1"/>
  <c r="F200" i="1"/>
  <c r="O189" i="1"/>
  <c r="CA110" i="1"/>
  <c r="AT18" i="1"/>
  <c r="F276" i="1"/>
  <c r="EP22" i="1"/>
  <c r="EP258" i="1"/>
  <c r="P235" i="1"/>
  <c r="X142" i="1"/>
  <c r="F183" i="1"/>
  <c r="X73" i="1"/>
  <c r="F136" i="1"/>
  <c r="DL22" i="1"/>
  <c r="DL258" i="1"/>
  <c r="P249" i="1"/>
  <c r="Q22" i="1"/>
  <c r="F240" i="1"/>
  <c r="Q258" i="1"/>
  <c r="AW41" i="1"/>
  <c r="CF26" i="1"/>
  <c r="S73" i="1"/>
  <c r="F125" i="1"/>
  <c r="CM189" i="1"/>
  <c r="BD198" i="1"/>
  <c r="BB18" i="1"/>
  <c r="F271" i="1"/>
  <c r="FW73" i="1"/>
  <c r="EN110" i="1"/>
  <c r="GN79" i="1"/>
  <c r="HD79" i="1"/>
  <c r="CM110" i="1" s="1"/>
  <c r="BA22" i="1"/>
  <c r="BA258" i="1"/>
  <c r="F248" i="1"/>
  <c r="W16" i="2" s="1"/>
  <c r="CE26" i="1"/>
  <c r="AV41" i="1"/>
  <c r="DM142" i="1"/>
  <c r="P179" i="1"/>
  <c r="DM228" i="1"/>
  <c r="Y73" i="1"/>
  <c r="F137" i="1"/>
  <c r="R73" i="1"/>
  <c r="F124" i="1"/>
  <c r="AW189" i="1"/>
  <c r="F204" i="1"/>
  <c r="CB189" i="1"/>
  <c r="AS198" i="1"/>
  <c r="EO189" i="1"/>
  <c r="P204" i="1"/>
  <c r="P26" i="1"/>
  <c r="F44" i="1"/>
  <c r="P228" i="1"/>
  <c r="F162" i="1"/>
  <c r="AV142" i="1"/>
  <c r="ER22" i="1"/>
  <c r="P239" i="1"/>
  <c r="ER258" i="1"/>
  <c r="EO157" i="1"/>
  <c r="FX142" i="1"/>
  <c r="P224" i="1"/>
  <c r="DP189" i="1"/>
  <c r="CA189" i="1"/>
  <c r="AR198" i="1"/>
  <c r="DN73" i="1"/>
  <c r="P133" i="1"/>
  <c r="DN228" i="1"/>
  <c r="P203" i="1"/>
  <c r="EN189" i="1"/>
  <c r="DH73" i="1"/>
  <c r="P113" i="1"/>
  <c r="EQ189" i="1"/>
  <c r="P206" i="1"/>
  <c r="EQ26" i="1"/>
  <c r="P49" i="1"/>
  <c r="AV189" i="1"/>
  <c r="F203" i="1"/>
  <c r="ES228" i="1"/>
  <c r="V18" i="1"/>
  <c r="F281" i="1"/>
  <c r="S22" i="1"/>
  <c r="F243" i="1"/>
  <c r="Y16" i="2" s="1"/>
  <c r="S258" i="1"/>
  <c r="EM18" i="1"/>
  <c r="P277" i="1"/>
  <c r="EN26" i="1"/>
  <c r="P46" i="1"/>
  <c r="EN228" i="1"/>
  <c r="EL18" i="1"/>
  <c r="P276" i="1"/>
  <c r="DJ142" i="1"/>
  <c r="P171" i="1"/>
  <c r="O157" i="1"/>
  <c r="AB142" i="1"/>
  <c r="DK22" i="1"/>
  <c r="DK258" i="1"/>
  <c r="P243" i="1"/>
  <c r="J16" i="2" s="1"/>
  <c r="FZ73" i="1"/>
  <c r="EQ110" i="1"/>
  <c r="DO22" i="1"/>
  <c r="P252" i="1"/>
  <c r="DO258" i="1"/>
  <c r="DG26" i="1"/>
  <c r="P43" i="1"/>
  <c r="EI18" i="1"/>
  <c r="P268" i="1"/>
  <c r="CB110" i="1"/>
  <c r="EU18" i="1"/>
  <c r="P274" i="1"/>
  <c r="EV142" i="1"/>
  <c r="P182" i="1"/>
  <c r="FX73" i="1"/>
  <c r="EO110" i="1"/>
  <c r="DH22" i="1"/>
  <c r="P231" i="1"/>
  <c r="DH258" i="1"/>
  <c r="W22" i="1"/>
  <c r="W258" i="1"/>
  <c r="F252" i="1"/>
  <c r="EN157" i="1"/>
  <c r="FW142" i="1"/>
  <c r="DL142" i="1"/>
  <c r="P178" i="1"/>
  <c r="P200" i="1"/>
  <c r="DG189" i="1"/>
  <c r="DH142" i="1"/>
  <c r="P160" i="1"/>
  <c r="U22" i="1"/>
  <c r="F250" i="1"/>
  <c r="U258" i="1"/>
  <c r="AV73" i="1"/>
  <c r="F115" i="1"/>
  <c r="EV73" i="1"/>
  <c r="P135" i="1"/>
  <c r="FS142" i="1" l="1"/>
  <c r="EJ157" i="1"/>
  <c r="EN73" i="1"/>
  <c r="P115" i="1"/>
  <c r="O73" i="1"/>
  <c r="F112" i="1"/>
  <c r="DG73" i="1"/>
  <c r="P112" i="1"/>
  <c r="FS189" i="1"/>
  <c r="EJ198" i="1"/>
  <c r="EQ142" i="1"/>
  <c r="P165" i="1"/>
  <c r="DO18" i="1"/>
  <c r="P282" i="1"/>
  <c r="EN22" i="1"/>
  <c r="P233" i="1"/>
  <c r="EN258" i="1"/>
  <c r="P22" i="1"/>
  <c r="P258" i="1"/>
  <c r="F231" i="1"/>
  <c r="FT189" i="1"/>
  <c r="EK198" i="1"/>
  <c r="X22" i="1"/>
  <c r="X258" i="1"/>
  <c r="F254" i="1"/>
  <c r="DM22" i="1"/>
  <c r="DM258" i="1"/>
  <c r="P250" i="1"/>
  <c r="CA73" i="1"/>
  <c r="AR110" i="1"/>
  <c r="DP22" i="1"/>
  <c r="DP258" i="1"/>
  <c r="P254" i="1"/>
  <c r="O26" i="1"/>
  <c r="F43" i="1"/>
  <c r="O228" i="1"/>
  <c r="AR142" i="1"/>
  <c r="F185" i="1"/>
  <c r="EQ73" i="1"/>
  <c r="P118" i="1"/>
  <c r="EQ228" i="1"/>
  <c r="AR189" i="1"/>
  <c r="F226" i="1"/>
  <c r="DL18" i="1"/>
  <c r="P279" i="1"/>
  <c r="DQ18" i="1"/>
  <c r="P285" i="1"/>
  <c r="GE189" i="1"/>
  <c r="EV198" i="1"/>
  <c r="EN142" i="1"/>
  <c r="P162" i="1"/>
  <c r="BD189" i="1"/>
  <c r="F223" i="1"/>
  <c r="BD142" i="1"/>
  <c r="F182" i="1"/>
  <c r="EJ26" i="1"/>
  <c r="P69" i="1"/>
  <c r="EJ228" i="1"/>
  <c r="DN22" i="1"/>
  <c r="P251" i="1"/>
  <c r="DN258" i="1"/>
  <c r="FS73" i="1"/>
  <c r="EJ110" i="1"/>
  <c r="DG142" i="1"/>
  <c r="P159" i="1"/>
  <c r="R18" i="1"/>
  <c r="F272" i="1"/>
  <c r="EO73" i="1"/>
  <c r="P116" i="1"/>
  <c r="AV26" i="1"/>
  <c r="F46" i="1"/>
  <c r="AV228" i="1"/>
  <c r="W18" i="1"/>
  <c r="F282" i="1"/>
  <c r="S18" i="1"/>
  <c r="F273" i="1"/>
  <c r="F215" i="1"/>
  <c r="AS189" i="1"/>
  <c r="FT73" i="1"/>
  <c r="EK110" i="1"/>
  <c r="EO228" i="1"/>
  <c r="CB73" i="1"/>
  <c r="AS110" i="1"/>
  <c r="Q18" i="1"/>
  <c r="F270" i="1"/>
  <c r="EO142" i="1"/>
  <c r="P163" i="1"/>
  <c r="DH18" i="1"/>
  <c r="P261" i="1"/>
  <c r="DG228" i="1"/>
  <c r="F159" i="1"/>
  <c r="O142" i="1"/>
  <c r="ER18" i="1"/>
  <c r="P269" i="1"/>
  <c r="BA18" i="1"/>
  <c r="F278" i="1"/>
  <c r="T18" i="1"/>
  <c r="F279" i="1"/>
  <c r="EK26" i="1"/>
  <c r="P58" i="1"/>
  <c r="AS142" i="1"/>
  <c r="F174" i="1"/>
  <c r="DJ18" i="1"/>
  <c r="P272" i="1"/>
  <c r="AY26" i="1"/>
  <c r="F49" i="1"/>
  <c r="AY228" i="1"/>
  <c r="U18" i="1"/>
  <c r="F280" i="1"/>
  <c r="DI22" i="1"/>
  <c r="P240" i="1"/>
  <c r="DI258" i="1"/>
  <c r="Y22" i="1"/>
  <c r="Y258" i="1"/>
  <c r="F255" i="1"/>
  <c r="AR41" i="1"/>
  <c r="CA26" i="1"/>
  <c r="ES22" i="1"/>
  <c r="P248" i="1"/>
  <c r="H16" i="2" s="1"/>
  <c r="ES258" i="1"/>
  <c r="DK18" i="1"/>
  <c r="P273" i="1"/>
  <c r="CM73" i="1"/>
  <c r="BD110" i="1"/>
  <c r="F47" i="1"/>
  <c r="AW26" i="1"/>
  <c r="AW228" i="1"/>
  <c r="EP18" i="1"/>
  <c r="P265" i="1"/>
  <c r="AX18" i="1"/>
  <c r="F265" i="1"/>
  <c r="CB26" i="1"/>
  <c r="AS41" i="1"/>
  <c r="FT142" i="1"/>
  <c r="EK157" i="1"/>
  <c r="AS73" i="1" l="1"/>
  <c r="F127" i="1"/>
  <c r="EJ22" i="1"/>
  <c r="EJ258" i="1"/>
  <c r="P256" i="1"/>
  <c r="EK189" i="1"/>
  <c r="P215" i="1"/>
  <c r="EJ189" i="1"/>
  <c r="P226" i="1"/>
  <c r="X18" i="1"/>
  <c r="F284" i="1"/>
  <c r="AR26" i="1"/>
  <c r="F69" i="1"/>
  <c r="AR228" i="1"/>
  <c r="EO22" i="1"/>
  <c r="EO258" i="1"/>
  <c r="P234" i="1"/>
  <c r="AW22" i="1"/>
  <c r="F234" i="1"/>
  <c r="AW258" i="1"/>
  <c r="EK73" i="1"/>
  <c r="P127" i="1"/>
  <c r="DP18" i="1"/>
  <c r="P284" i="1"/>
  <c r="Y18" i="1"/>
  <c r="F285" i="1"/>
  <c r="P18" i="1"/>
  <c r="F261" i="1"/>
  <c r="O22" i="1"/>
  <c r="O258" i="1"/>
  <c r="F230" i="1"/>
  <c r="AR73" i="1"/>
  <c r="F138" i="1"/>
  <c r="DG22" i="1"/>
  <c r="P230" i="1"/>
  <c r="DG258" i="1"/>
  <c r="BD73" i="1"/>
  <c r="BD228" i="1"/>
  <c r="F135" i="1"/>
  <c r="DI18" i="1"/>
  <c r="P270" i="1"/>
  <c r="EK228" i="1"/>
  <c r="EQ22" i="1"/>
  <c r="EQ258" i="1"/>
  <c r="P236" i="1"/>
  <c r="EN18" i="1"/>
  <c r="P263" i="1"/>
  <c r="EK142" i="1"/>
  <c r="P174" i="1"/>
  <c r="AY22" i="1"/>
  <c r="AY258" i="1"/>
  <c r="F236" i="1"/>
  <c r="EJ73" i="1"/>
  <c r="P138" i="1"/>
  <c r="DM18" i="1"/>
  <c r="P280" i="1"/>
  <c r="AV22" i="1"/>
  <c r="F233" i="1"/>
  <c r="AV258" i="1"/>
  <c r="AS26" i="1"/>
  <c r="F58" i="1"/>
  <c r="AS228" i="1"/>
  <c r="EJ142" i="1"/>
  <c r="P185" i="1"/>
  <c r="ES18" i="1"/>
  <c r="P278" i="1"/>
  <c r="DN18" i="1"/>
  <c r="P281" i="1"/>
  <c r="EV189" i="1"/>
  <c r="P223" i="1"/>
  <c r="EV228" i="1"/>
  <c r="EV22" i="1" l="1"/>
  <c r="P253" i="1"/>
  <c r="EV258" i="1"/>
  <c r="EQ18" i="1"/>
  <c r="P266" i="1"/>
  <c r="AW18" i="1"/>
  <c r="F264" i="1"/>
  <c r="DG18" i="1"/>
  <c r="P260" i="1"/>
  <c r="O18" i="1"/>
  <c r="F260" i="1"/>
  <c r="EJ18" i="1"/>
  <c r="P286" i="1"/>
  <c r="AY18" i="1"/>
  <c r="F266" i="1"/>
  <c r="AV18" i="1"/>
  <c r="F263" i="1"/>
  <c r="AS22" i="1"/>
  <c r="F245" i="1"/>
  <c r="T16" i="2" s="1"/>
  <c r="X16" i="2" s="1"/>
  <c r="AC16" i="2" s="1"/>
  <c r="AS258" i="1"/>
  <c r="BD22" i="1"/>
  <c r="F253" i="1"/>
  <c r="BD258" i="1"/>
  <c r="AR22" i="1"/>
  <c r="AR258" i="1"/>
  <c r="F256" i="1"/>
  <c r="EK22" i="1"/>
  <c r="P245" i="1"/>
  <c r="E16" i="2" s="1"/>
  <c r="I16" i="2" s="1"/>
  <c r="N16" i="2" s="1"/>
  <c r="EK258" i="1"/>
  <c r="EO18" i="1"/>
  <c r="P264" i="1"/>
  <c r="BD18" i="1" l="1"/>
  <c r="F283" i="1"/>
  <c r="AS18" i="1"/>
  <c r="F275" i="1"/>
  <c r="EV18" i="1"/>
  <c r="P283" i="1"/>
  <c r="EK18" i="1"/>
  <c r="P275" i="1"/>
  <c r="AR18" i="1"/>
  <c r="F286" i="1"/>
</calcChain>
</file>

<file path=xl/sharedStrings.xml><?xml version="1.0" encoding="utf-8"?>
<sst xmlns="http://schemas.openxmlformats.org/spreadsheetml/2006/main" count="9450" uniqueCount="526">
  <si>
    <t>Smeta.RU  (495) 974-1589</t>
  </si>
  <si>
    <t>_PS_</t>
  </si>
  <si>
    <t>Smeta.RU</t>
  </si>
  <si>
    <t/>
  </si>
  <si>
    <t>07-01-01 Благоустройство и озеленение КЛ 220 кВ</t>
  </si>
  <si>
    <t>07-01-01  Благоустройство и озеленение КЛ 220 кВ ООС 2.1!</t>
  </si>
  <si>
    <t>248017-2021-ООС2.1-БПО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</si>
  <si>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</si>
  <si>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</si>
  <si>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</si>
  <si>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</si>
  <si>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</si>
  <si>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</si>
  <si>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</si>
  <si>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</si>
  <si>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</si>
  <si>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</si>
  <si>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</si>
  <si>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07-01-01</t>
  </si>
  <si>
    <t>Благоустройство и озеленение КЛ-220 кВ</t>
  </si>
  <si>
    <t>1</t>
  </si>
  <si>
    <t>Восстановление газона 39349 м2  в границах зоны работ 248017-2021-ООС2.1-БПО-ПЗ л.2,3</t>
  </si>
  <si>
    <t>47-01-046-2</t>
  </si>
  <si>
    <t>Подготовка почвы для устройства партерного и обыкновенного газона без внесения растительной земли вручную</t>
  </si>
  <si>
    <t>100 м2</t>
  </si>
  <si>
    <t>ТЕР Московской обл., 47-01-046-2, приказ Минстроя России №675/пр от 28.02.2017 № 260/пр</t>
  </si>
  <si>
    <t>*1,2</t>
  </si>
  <si>
    <t>Общестроительные работы</t>
  </si>
  <si>
    <t>Озеленение. Защитные лесонасаждения</t>
  </si>
  <si>
    <t>ФЕР-47</t>
  </si>
  <si>
    <t>Поправка: МР 507/пр Прил.3, Табл.1, п. 4</t>
  </si>
  <si>
    <t>Пр/812-041.0-1</t>
  </si>
  <si>
    <t>Пр/774-041.0</t>
  </si>
  <si>
    <t>47-01-046-1</t>
  </si>
  <si>
    <t>Подготовка почвы для устройства партерного и обыкновенного газона без внесения растительной земли механизированным способом</t>
  </si>
  <si>
    <t>ТЕР Московской обл., 47-01-046-1, приказ Минстроя России №675/пр от 28.02.2017 № 260/пр</t>
  </si>
  <si>
    <t>3</t>
  </si>
  <si>
    <t>47-01-047-1</t>
  </si>
  <si>
    <t>Посев луговых газонов тракторной сеялкой</t>
  </si>
  <si>
    <t>1 ГА</t>
  </si>
  <si>
    <t>ТЕР Московской обл., 47-01-047-1, приказ Минстроя России №675/пр от 28.02.2017 № 260/пр</t>
  </si>
  <si>
    <t>*(0,2+1)</t>
  </si>
  <si>
    <t>Поправка: 421/пр_2020_прил.10_т.1_п.4_гр.3</t>
  </si>
  <si>
    <t>4</t>
  </si>
  <si>
    <t>414-0137</t>
  </si>
  <si>
    <t>Семена газонных трав (смесь)</t>
  </si>
  <si>
    <t>кг</t>
  </si>
  <si>
    <t>ТССЦ Московской обл., 414-0137,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</si>
  <si>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</si>
  <si>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</si>
  <si>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</si>
  <si>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27-03-009-3</t>
  </si>
  <si>
    <t>Срезка поверхностного слоя асфальтобетонных дорожных покрытий методом холодного фрезерования при ширине барабана фрезы 2000 мм, толщина слоя 5 см</t>
  </si>
  <si>
    <t>ТЕР Московской обл., 27-03-009-3, приказ Минстроя России №675/пр от 28.02.2017 № 260/пр</t>
  </si>
  <si>
    <t>Автомобильные дороги</t>
  </si>
  <si>
    <t>ФЕР-27</t>
  </si>
  <si>
    <t>Пр/812-021.0-1</t>
  </si>
  <si>
    <t>Пр/774-021.0</t>
  </si>
  <si>
    <t>114-0021</t>
  </si>
  <si>
    <t>Удобрения сложно-смешанные гранулированные насыпью</t>
  </si>
  <si>
    <t>т</t>
  </si>
  <si>
    <t>ТССЦ Московской обл., 114-0021, приказ Минстроя России №675/пр от 28.02.2017 № 254/пр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</si>
  <si>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</si>
  <si>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</si>
  <si>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</si>
  <si>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</si>
  <si>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</si>
  <si>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</si>
  <si>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</si>
  <si>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</si>
  <si>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</si>
  <si>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</si>
  <si>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</si>
  <si>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</si>
  <si>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</si>
  <si>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</si>
  <si>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</si>
  <si>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</si>
  <si>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</si>
  <si>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</si>
  <si>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</si>
  <si>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</si>
  <si>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</si>
  <si>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</si>
  <si>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</si>
  <si>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</si>
  <si>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</si>
  <si>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</si>
  <si>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</si>
  <si>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</si>
  <si>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</si>
  <si>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</si>
  <si>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</si>
  <si>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</si>
  <si>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</si>
  <si>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</si>
  <si>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</si>
  <si>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</si>
  <si>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</si>
  <si>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</si>
  <si>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</si>
  <si>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</si>
  <si>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</si>
  <si>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</si>
  <si>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</si>
  <si>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</si>
  <si>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</si>
  <si>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</si>
  <si>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</si>
  <si>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</si>
  <si>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</si>
  <si>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</si>
  <si>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</si>
  <si>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</si>
  <si>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</si>
  <si>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</si>
  <si>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</t>
  </si>
  <si>
    <t>Восстановление асфальтобетонного покрытия (228,45 м2) 248017-2021-ООС 2.1 БПО-ПЗ л.2/248017-2021-ООС2.1-БПО-ГЧ лист 3</t>
  </si>
  <si>
    <t>5</t>
  </si>
  <si>
    <t>6</t>
  </si>
  <si>
    <t>27-03-008-4</t>
  </si>
  <si>
    <t>Разборка покрытий и оснований асфальтобетонных (нижний слой 4 см)</t>
  </si>
  <si>
    <t>100 м3 конструкций</t>
  </si>
  <si>
    <t>ТЕР Московской обл., 27-03-008-4, приказ Минстроя России №675/пр от 28.02.2017 № 260/пр</t>
  </si>
  <si>
    <t>Демонтаж и разборка на автомобильных дорогах</t>
  </si>
  <si>
    <t>7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</si>
  <si>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</si>
  <si>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</si>
  <si>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</si>
  <si>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ТССЦпг Московской обл., т01-01-01-043, приказ Минстроя России №675/пр от 28.02.2017 № 261/пр</t>
  </si>
  <si>
    <t>Погрузочно-разгрузочные работы</t>
  </si>
  <si>
    <t>ФССЦпр  пог. а/п (2011,изм. 4-6)</t>
  </si>
  <si>
    <t>8</t>
  </si>
  <si>
    <t>27-04-001-1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</si>
  <si>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</si>
  <si>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</si>
  <si>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ТЕР Московской обл., 27-04-001-1, приказ Минстроя России №675/пр от 28.02.2017 № 260/пр</t>
  </si>
  <si>
    <t>9</t>
  </si>
  <si>
    <t>408-0122</t>
  </si>
  <si>
    <t>Песок природный для строительных работ средний</t>
  </si>
  <si>
    <t>м3</t>
  </si>
  <si>
    <t>ТССЦ Московской обл., 408-0122, приказ Минстроя России №675/пр от 28.02.2017 № 257/пр</t>
  </si>
  <si>
    <t>10</t>
  </si>
  <si>
    <t>27-04-001-4</t>
  </si>
  <si>
    <t>Устройство подстилающих и выравнивающих слоев оснований из щебня</t>
  </si>
  <si>
    <t>ТЕР Московской обл., 27-04-001-4, приказ Минстроя России №675/пр от 28.02.2017 № 260/пр</t>
  </si>
  <si>
    <t>11</t>
  </si>
  <si>
    <t>408-0023</t>
  </si>
  <si>
    <t>Щебень из природного камня для строительных работ марка 400, фракция 20-40 мм</t>
  </si>
  <si>
    <t>ТССЦ Московской обл., 408-0023, приказ Минстроя России №675/пр от 28.02.2017 № 257/пр</t>
  </si>
  <si>
    <t>Толщина покрытия  - 5см</t>
  </si>
  <si>
    <t>12</t>
  </si>
  <si>
    <t>27-06-029-1</t>
  </si>
  <si>
    <t>Устройство покрытия толщиной 4 см из горячих асфальтобетонных смесей плотных мелкозернистых типа А,Б,В, плотность каменных материалов 2,5-2,9 т/м3</t>
  </si>
  <si>
    <t>1000 м2 покрытия</t>
  </si>
  <si>
    <t>ТЕР Московской обл., 27-06-029-1, приказ Минстроя России №675/пр от 28.02.2017 № 260/пр</t>
  </si>
  <si>
    <t>12,1</t>
  </si>
  <si>
    <t>410-0001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</si>
  <si>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I, тип А</t>
  </si>
  <si>
    <t>ТССЦ Московской обл., 410-0001, приказ Минстроя России №675/пр от 28.02.2017 № 257/пр</t>
  </si>
  <si>
    <t>13</t>
  </si>
  <si>
    <t>410-0023</t>
  </si>
  <si>
    <t>Смеси асфальтобетонные дорожные, аэродромные и асфальтобетон (горячие для высокопористого асфальтобетона щебеночные и гравийные), марка I</t>
  </si>
  <si>
    <t>ТССЦ Московской обл., 410-0023, приказ Минстроя России №675/пр от 28.02.2017 № 257/пр</t>
  </si>
  <si>
    <t>14</t>
  </si>
  <si>
    <t>27-06-030-1</t>
  </si>
  <si>
    <t>При изменении толщины покрытия на 0,5 см добавлять или исключать к расценке 27-06-029-01</t>
  </si>
  <si>
    <t>ТЕР Московской обл., 27-06-030-1, приказ Минстроя России №675/пр от 28.02.2017 № 260/пр</t>
  </si>
  <si>
    <t>*2</t>
  </si>
  <si>
    <t>*2*(0,2+1)</t>
  </si>
  <si>
    <t>14,1</t>
  </si>
  <si>
    <t>15</t>
  </si>
  <si>
    <t>Толщина покрытия  - 4см</t>
  </si>
  <si>
    <t>16</t>
  </si>
  <si>
    <t>16,1</t>
  </si>
  <si>
    <t>17</t>
  </si>
  <si>
    <t>Разборка и восстановление покрытий из щебня -128,99 м2/248017-2021-ООС2.1-БПО-ПЗ лист 2/248017-2021-ООС2.1-БПО-ГЧ лист 3</t>
  </si>
  <si>
    <t>27-03-008-2</t>
  </si>
  <si>
    <t>Разборка покрытий и оснований щебеночных</t>
  </si>
  <si>
    <t>ТЕР Московской обл., 27-03-008-2, приказ Минстроя России №675/пр от 28.02.2017 № 260/пр</t>
  </si>
  <si>
    <t>18</t>
  </si>
  <si>
    <t>19</t>
  </si>
  <si>
    <t>20</t>
  </si>
  <si>
    <t>21</t>
  </si>
  <si>
    <t>22</t>
  </si>
  <si>
    <t>Грунт, образовавшийся при проведении землеройных работ 22618м2*0,15м*1,6т=5428т</t>
  </si>
  <si>
    <t>т03-21-01-021</t>
  </si>
  <si>
    <t>Перевозка грузов I класса автомобилями-самосвалами грузоподъемностью 10 т работающих вне карьера на расстояние до 21 км</t>
  </si>
  <si>
    <t>ТССЦпг Московской обл., т03-21-01-021, приказ Минстроя России №675/пр от 28.02.2017 № 261/пр</t>
  </si>
  <si>
    <t>Автомобили бортовые</t>
  </si>
  <si>
    <t>Перевозка грузов. Автомобильные перевозки  ( 2003 г., ч.1;  ФССЦпр-2011-изм. № 4-6 , раздел 3; )</t>
  </si>
  <si>
    <t>ФССЦ а/п (2003/2011 изм. 4-6)</t>
  </si>
  <si>
    <t>Перевозка /Лом дорожного полотна автомобильных дорог 41,12м3х2,4т=98,68т</t>
  </si>
  <si>
    <t>23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</si>
  <si>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</si>
  <si>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</si>
  <si>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</si>
  <si>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</si>
  <si>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</si>
  <si>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</si>
  <si>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</si>
  <si>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</si>
  <si>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</si>
  <si>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</si>
  <si>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</si>
  <si>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</si>
  <si>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</si>
  <si>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</si>
  <si>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</si>
  <si>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</si>
  <si>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</si>
  <si>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</si>
  <si>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</si>
  <si>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</si>
  <si>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</si>
  <si>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</si>
  <si>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</si>
  <si>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</si>
  <si>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</si>
  <si>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</si>
  <si>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</si>
  <si>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</si>
  <si>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</si>
  <si>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</si>
  <si>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</si>
  <si>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</si>
  <si>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</si>
  <si>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</si>
  <si>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</si>
  <si>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</si>
  <si>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</si>
  <si>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</si>
  <si>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</si>
  <si>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</si>
  <si>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</si>
  <si>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</si>
  <si>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</si>
  <si>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</si>
  <si>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</si>
  <si>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</si>
  <si>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</si>
  <si>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</si>
  <si>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</si>
  <si>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</si>
  <si>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</si>
  <si>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</si>
  <si>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</si>
  <si>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</si>
  <si>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</si>
  <si>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</si>
  <si>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</si>
  <si>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</si>
  <si>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</si>
  <si>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</si>
  <si>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</si>
  <si>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</si>
  <si>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</si>
  <si>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</si>
  <si>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</si>
  <si>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</si>
  <si>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</si>
  <si>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</si>
  <si>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</si>
  <si>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1-1020-90</t>
  </si>
  <si>
    <t>Рабочий строитель среднего разряда 2</t>
  </si>
  <si>
    <t>чел.-ч</t>
  </si>
  <si>
    <t>Затраты труда машинистов</t>
  </si>
  <si>
    <t>чел.час</t>
  </si>
  <si>
    <t>121601</t>
  </si>
  <si>
    <t>ТСЭМ Московской обл., 121601, приказ Минстроя России №675/пр от 28.02.2017 № 264/пр</t>
  </si>
  <si>
    <t>Машины поливомоечные 6000 л</t>
  </si>
  <si>
    <t>маш.-ч</t>
  </si>
  <si>
    <t>1-1018-90</t>
  </si>
  <si>
    <t>Рабочий строитель среднего разряда 1,8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</si>
  <si>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</si>
  <si>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</si>
  <si>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</si>
  <si>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092701</t>
  </si>
  <si>
    <t>ТСЭМ Московской обл., 092701, приказ Минстроя России №675/пр от 28.02.2017 № 264/пр</t>
  </si>
  <si>
    <t>Катки прицепные кольчатые 1 т</t>
  </si>
  <si>
    <t>1-1040-90</t>
  </si>
  <si>
    <t>Рабочий строитель среднего разряда 4</t>
  </si>
  <si>
    <t>092002</t>
  </si>
  <si>
    <t>ТСЭМ Московской обл., 092002, приказ Минстроя России №675/пр от 28.02.2017 № 264/пр</t>
  </si>
  <si>
    <t>Сеялки прицепные</t>
  </si>
  <si>
    <t>1-1030-90</t>
  </si>
  <si>
    <t>Рабочий строитель среднего разряда 3</t>
  </si>
  <si>
    <t>122222</t>
  </si>
  <si>
    <t>ТСЭМ Московской обл., 122222, приказ Минстроя России №675/пр от 28.02.2017 № 264/пр</t>
  </si>
  <si>
    <t>Установка холодного фрезерования шириной барабана 2000 мм</t>
  </si>
  <si>
    <t>400051</t>
  </si>
  <si>
    <t>ТСЭМ Московской обл., 400051, приказ Минстроя России №675/пр от 28.02.2017 № 264/пр</t>
  </si>
  <si>
    <t>Автомобиль-самосвал, грузоподъемность до 7 т</t>
  </si>
  <si>
    <t>411-0001</t>
  </si>
  <si>
    <t>ТССЦ Московской обл., 411-0001, приказ Минстроя России №675/пр от 28.02.2017 № 257/пр</t>
  </si>
  <si>
    <t>Вода</t>
  </si>
  <si>
    <t>1-1027-90</t>
  </si>
  <si>
    <t>Рабочий строитель среднего разряда 2,7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</si>
  <si>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</si>
  <si>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</si>
  <si>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</si>
  <si>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120202</t>
  </si>
  <si>
    <t>ТСЭМ Московской обл., 120202, приказ Минстроя России №675/пр от 28.02.2017 № 264/пр</t>
  </si>
  <si>
    <t>Автогрейдеры среднего типа 99 кВт (135 л.с.)</t>
  </si>
  <si>
    <t>330804</t>
  </si>
  <si>
    <t>ТСЭМ Московской обл., 330804, приказ Минстроя России №675/пр от 28.02.2017 № 264/пр</t>
  </si>
  <si>
    <t>Молотки при работе от передвижных компрессорных станций отбойные пневматические</t>
  </si>
  <si>
    <t>060248</t>
  </si>
  <si>
    <t>ТСЭМ Московской обл., 060248,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</si>
  <si>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0,65 м3</t>
  </si>
  <si>
    <t>1-1023-90</t>
  </si>
  <si>
    <t>Рабочий строитель среднего разряда 2,3</t>
  </si>
  <si>
    <t>030101</t>
  </si>
  <si>
    <t>ТСЭМ Московской обл., 030101, приказ Минстроя России №675/пр от 28.02.2017 № 264/пр</t>
  </si>
  <si>
    <t>Автопогрузчики 5 т</t>
  </si>
  <si>
    <t>120911</t>
  </si>
  <si>
    <t>ТСЭМ Московской обл., 120911, приказ Минстроя России №675/пр от 28.02.2017 № 264/пр</t>
  </si>
  <si>
    <t>Катки на пневмоколесном ходу 30 т</t>
  </si>
  <si>
    <t>1-1024-90</t>
  </si>
  <si>
    <t>Рабочий строитель среднего разряда 2,4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</si>
  <si>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</si>
  <si>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</si>
  <si>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</si>
  <si>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1-1032-90</t>
  </si>
  <si>
    <t>Рабочий строитель среднего разряда 3,2</t>
  </si>
  <si>
    <t>030301</t>
  </si>
  <si>
    <t>ТСЭМ Московской обл., 030301, приказ Минстроя России №675/пр от 28.02.2017 № 264/пр</t>
  </si>
  <si>
    <t>Лебедки ручные и рычажные тяговым усилием до 9,81 кН (1 т)</t>
  </si>
  <si>
    <t>120909</t>
  </si>
  <si>
    <t>ТСЭМ Московской обл., 120909, приказ Минстроя России №675/пр от 28.02.2017 № 264/пр</t>
  </si>
  <si>
    <t>Каток самоходный ДУ-84, гладковальцевый, 14 т</t>
  </si>
  <si>
    <t>121231</t>
  </si>
  <si>
    <t>ТСЭМ Московской обл., 121231, приказ Минстроя России №675/пр от 28.02.2017 № 264/пр</t>
  </si>
  <si>
    <t>Перегружатель асфальтовой смеси, емкость бункера до 25 т</t>
  </si>
  <si>
    <t>381202</t>
  </si>
  <si>
    <t>ТСЭМ Московской обл., 381202, приказ Минстроя России №675/пр от 28.02.2017 № 264/пр</t>
  </si>
  <si>
    <t>Асфальтоукладчик гусеничный типа ABG Titan 325 с шириной укладки от 2 до 5 м</t>
  </si>
  <si>
    <t>381204</t>
  </si>
  <si>
    <t>ТСЭМ Московской обл., 381204, приказ Минстроя России №675/пр от 28.02.2017 № 264/пр</t>
  </si>
  <si>
    <t>Разогреватель швов ABACUS</t>
  </si>
  <si>
    <t>381205</t>
  </si>
  <si>
    <t>ТСЭМ Московской обл., 381205, приказ Минстроя России №675/пр от 28.02.2017 № 264/пр</t>
  </si>
  <si>
    <t>Каток самоходный ABG DD 74 гладковальцевый, 7т</t>
  </si>
  <si>
    <t>381206</t>
  </si>
  <si>
    <t>ТСЭМ Московской обл., 381206, приказ Минстроя России №675/пр от 28.02.2017 № 264/пр</t>
  </si>
  <si>
    <t>Каток самоходный BW-20R, тандемный на пневмоколесном ходу, 12т</t>
  </si>
  <si>
    <t>381207</t>
  </si>
  <si>
    <t>ТСЭМ Московской обл., 381207, приказ Минстроя России №675/пр от 28.02.2017 № 264/пр</t>
  </si>
  <si>
    <t>Каток самоходный ABG DD 90, тандемный гладковальцевый, 10т</t>
  </si>
  <si>
    <t>391751</t>
  </si>
  <si>
    <t>ТСЭМ Московской обл., 391751, приказ Минстроя России №675/пр от 28.02.2017 № 264/пр</t>
  </si>
  <si>
    <t>Компрессоры передвижные, давление 2,0 МПа, производительность 60 м3/мин</t>
  </si>
  <si>
    <t>393010</t>
  </si>
  <si>
    <t>ТСЭМ Московской обл., 393010, приказ Минстроя России №675/пр от 28.02.2017 № 264/пр</t>
  </si>
  <si>
    <t>Нарезчик швов FS-520</t>
  </si>
  <si>
    <t>400302</t>
  </si>
  <si>
    <t>ТСЭМ Московской обл., 400302, приказ Минстроя России №675/пр от 28.02.2017 № 264/пр</t>
  </si>
  <si>
    <t>Спецавтомашины типа УАЗ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</si>
  <si>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</si>
  <si>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</si>
  <si>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</si>
  <si>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101-1659</t>
  </si>
  <si>
    <t>ТССЦ Московской обл., 101-1659, приказ Минстроя России №675/пр от 28.02.2017 № 254/пр</t>
  </si>
  <si>
    <t>Диск алмазный для твердых материалов, диаметр 350 мм</t>
  </si>
  <si>
    <t>шт.</t>
  </si>
  <si>
    <t>101-1682</t>
  </si>
  <si>
    <t>ТССЦ Московской обл., 101-1682, приказ Минстроя России №675/пр от 28.02.2017 № 254/пр</t>
  </si>
  <si>
    <t>Шнур полиамидный крученый, диаметром 2 мм</t>
  </si>
  <si>
    <t>101-1797</t>
  </si>
  <si>
    <t>ТССЦ Московской обл., 101-1797, приказ Минстроя России №675/пр от 28.02.2017 № 254/пр</t>
  </si>
  <si>
    <t>Эмульсия битумно-дорожная</t>
  </si>
  <si>
    <t>101-1929</t>
  </si>
  <si>
    <t>ТССЦ Московской обл., 101-1929, приказ Минстроя России №675/пр от 28.02.2017 № 254/пр</t>
  </si>
  <si>
    <t>Болты анкерные</t>
  </si>
  <si>
    <t>204-0007</t>
  </si>
  <si>
    <t>ТССЦ Московской обл., 204-0007, приказ Минстроя России №675/пр от 28.02.2017 № 255/пр</t>
  </si>
  <si>
    <t>Горячекатаная арматурная сталь гладкая класса А-I, диаметром 20-22 мм</t>
  </si>
  <si>
    <t>411-0002</t>
  </si>
  <si>
    <t>ТССЦ Московской обл., 411-0002, приказ Минстроя России №675/пр от 28.02.2017 № 257/пр</t>
  </si>
  <si>
    <t>Вода водопроводная</t>
  </si>
  <si>
    <t>1-1038-90</t>
  </si>
  <si>
    <t>Рабочий строитель среднего разряда 3,8</t>
  </si>
  <si>
    <t>010311</t>
  </si>
  <si>
    <t>ТСЭМ Московской обл., 010311, приказ Минстроя России №675/пр от 28.02.2017 № 264/пр</t>
  </si>
  <si>
    <t>Тракторы на гусеничном ходу при работе на других видах строительства 59 кВт (80 л.с.)</t>
  </si>
  <si>
    <t>091400</t>
  </si>
  <si>
    <t>ТСЭМ Московской обл., 091400, приказ Минстроя России №675/пр от 28.02.2017 № 264/пр</t>
  </si>
  <si>
    <t>Рыхлители прицепные (без трактора)</t>
  </si>
  <si>
    <t>400052</t>
  </si>
  <si>
    <t>ТСЭМ Московской обл., 400052, приказ Минстроя России №675/пр от 28.02.2017 № 264/пр</t>
  </si>
  <si>
    <t>Автомобиль-самосвал, грузоподъемность до 10 т</t>
  </si>
  <si>
    <t>414-9230</t>
  </si>
  <si>
    <t>ТССЦ Московской обл., 414-9230, приказ Минстроя России №675/пр от 28.02.2017 № 257/пр</t>
  </si>
  <si>
    <t>Семена газонных трав</t>
  </si>
  <si>
    <t>408-9040</t>
  </si>
  <si>
    <t>ТССЦ Московской обл., 408-9040, приказ Минстроя России №675/пр от 28.02.2017 № 257/пр</t>
  </si>
  <si>
    <t>Песок для строительных работ природный</t>
  </si>
  <si>
    <t>408-9080</t>
  </si>
  <si>
    <t>ТССЦ Московской обл., 408-9080, приказ Минстроя России №675/пр от 28.02.2017 № 257/пр</t>
  </si>
  <si>
    <t>Щебень</t>
  </si>
  <si>
    <t>МР 507/пр Прил.3, Табл.1, п. 4</t>
  </si>
  <si>
    <t>Методика применения сметных норм 507/пр (строит.)</t>
  </si>
  <si>
    <t>*1,20</t>
  </si>
  <si>
    <t>421/пр_2020_прил.10_т.1_п.4_гр.3</t>
  </si>
  <si>
    <t>Методика 421/пр (Строительство)</t>
  </si>
  <si>
    <t>)*2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</si>
  <si>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</si>
  <si>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</si>
  <si>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</si>
  <si>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</si>
  <si>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</si>
  <si>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</si>
  <si>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</si>
  <si>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</si>
  <si>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</si>
  <si>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</si>
  <si>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</si>
  <si>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</si>
  <si>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</si>
  <si>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</si>
  <si>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</si>
  <si>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</si>
  <si>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</si>
  <si>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</si>
  <si>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</si>
  <si>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</si>
  <si>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</si>
  <si>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</si>
  <si>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</si>
  <si>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</si>
  <si>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</si>
  <si>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</si>
  <si>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</si>
  <si>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</si>
  <si>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</si>
  <si>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</si>
  <si>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</si>
  <si>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</si>
  <si>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</si>
  <si>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</si>
  <si>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</si>
  <si>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</si>
  <si>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</si>
  <si>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</si>
  <si>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</si>
  <si>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</si>
  <si>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</si>
  <si>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</si>
  <si>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</si>
  <si>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</si>
  <si>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Восстановление газона 39349 м2  в границах зоны работ 248017-2021-ООС2.1-БПО-ПЗ л.2,3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</si>
  <si>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</si>
  <si>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ОТ</t>
  </si>
  <si>
    <t>ЭМ</t>
  </si>
  <si>
    <t>в т.ч. ОТм</t>
  </si>
  <si>
    <t>ЗТ</t>
  </si>
  <si>
    <t>ЗТм</t>
  </si>
  <si>
    <t>Итого по расценке</t>
  </si>
  <si>
    <t>ФОТ</t>
  </si>
  <si>
    <t>НР Озеленение. Защитные лесонасаждения</t>
  </si>
  <si>
    <t>%</t>
  </si>
  <si>
    <t>СП Озеленение. Защитные лесонасаждения</t>
  </si>
  <si>
    <t>Всего по позиции</t>
  </si>
  <si>
    <t>=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</si>
  <si>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ОТ *1,20; ЭМ *1,20; ОТм *1,20; ЗТ *1,20; ЗТм *1,20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</si>
  <si>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</si>
  <si>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</si>
  <si>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</si>
  <si>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</si>
  <si>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</si>
  <si>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</si>
  <si>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</si>
  <si>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</si>
  <si>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</si>
  <si>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</si>
  <si>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</si>
  <si>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</si>
  <si>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</si>
  <si>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</si>
  <si>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</si>
  <si>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</si>
  <si>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</si>
  <si>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</si>
  <si>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</si>
  <si>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</si>
  <si>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</si>
  <si>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</si>
  <si>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</si>
  <si>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</si>
  <si>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</si>
  <si>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</si>
  <si>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</si>
  <si>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Восстановление асфальтобетонного покрытия (228,45 м2) 248017-2021-ООС 2.1 БПО-ПЗ л.2/248017-2021-ООС2.1-БПО-ГЧ лист 3</t>
  </si>
  <si>
    <t>М</t>
  </si>
  <si>
    <t>НР Автомобильные дороги</t>
  </si>
  <si>
    <t>СП Автомобильные дороги</t>
  </si>
  <si>
    <t>12.1</t>
  </si>
  <si>
    <t>Исключен
Смеси асфальтобетонные дорожные, аэродромные и асфальтобетон (горячие для плотного асфальтобетона мелко и крупнозернистые, песчаные), марка I, тип А</t>
  </si>
  <si>
    <t xml:space="preserve">
ОТ )*2; ЭМ )*2; ОТм )*2; М )*2; ЗТ )*2; ЗТм )*2</t>
  </si>
  <si>
    <t>Результирующие коэффициенты: 
ОТ 2*(0,2+1)=2,4;
ЭМ 2*(0,2+1)=2,4;
ОТм 2*(0,2+1)=2,4;
М 2;
ЗТ 2*(0,2+1)=2,4;
ЗТм 2*(0,2+1)=2,4</t>
  </si>
  <si>
    <t>14.1</t>
  </si>
  <si>
    <t>16.1</t>
  </si>
  <si>
    <t>Итого прямые затраты по разделу 2</t>
  </si>
  <si>
    <t>Раздел 3. Разборка и восстановление покрытий из щебня -128,99 м2/248017-2021-ООС2.1-БПО-ПЗ лист 2/248017-2021-ООС2.1-БПО-ГЧ лист 3</t>
  </si>
  <si>
    <t>Итого прямые затраты по разделу 3</t>
  </si>
  <si>
    <t>Раздел 4. Перевозка</t>
  </si>
  <si>
    <t>Итого прямые затраты по разделу 4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</si>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</sst>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167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7" fontId="0" fillId="0" borderId="0" xfId="0" applyNumberFormat="1"/>
    <xf numFmtId="0" fontId="23" fillId="0" borderId="0" xfId="0" applyFont="1" applyAlignment="1">
      <alignment vertical="top"/>
    </xf>
    <xf numFmtId="167" fontId="26" fillId="0" borderId="0" xfId="0" applyNumberFormat="1" applyFont="1" applyAlignment="1">
      <alignment horizontal="left" vertical="top"/>
    </xf>
    <xf numFmtId="167" fontId="26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7" fillId="0" borderId="0" xfId="0" applyNumberFormat="1" applyFont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4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0" fontId="28" fillId="0" borderId="0" xfId="0" quotePrefix="1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2B104-8566-4D82-9CD5-AD13798C1C71}">
  <sheetPr>
    <pageSetUpPr fitToPage="1"/>
  </sheetPr>
  <dimension ref="A1:CW505"/>
  <sheetViews>
    <sheetView tabSelected="1" zoomScaleNormal="100" workbookViewId="0">
      <selection activeCell="A364" sqref="A36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410</v>
      </c>
      <c r="B2" s="11"/>
      <c r="C2" s="11"/>
      <c r="D2" s="11"/>
      <c r="E2" s="11"/>
      <c r="F2" s="13" t="s">
        <v>447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411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412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413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414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415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416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417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07-01-01  Благоустройство и озеленение КЛ 220 кВ ООС 2.1!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418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07-01-01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Благоустройство и озеленение КЛ-220 кВ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419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420</v>
      </c>
      <c r="B29" s="14"/>
      <c r="C29" s="29" t="s">
        <v>448</v>
      </c>
      <c r="D29" s="14" t="s">
        <v>421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422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423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449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424</v>
      </c>
      <c r="B36" s="24"/>
      <c r="C36" s="114">
        <f>C39+C40+C41+C42</f>
        <v>10029.77</v>
      </c>
      <c r="D36" s="113">
        <f>D39+D40+D41+D42</f>
        <v>363.96</v>
      </c>
      <c r="E36" s="36"/>
      <c r="F36" s="14" t="s">
        <v>425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4"/>
      <c r="D37" s="114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426</v>
      </c>
      <c r="C38" s="116"/>
      <c r="D38" s="115"/>
      <c r="E38" s="39"/>
      <c r="F38" s="14"/>
      <c r="G38" s="14" t="s">
        <v>427</v>
      </c>
      <c r="H38" s="24"/>
      <c r="I38" s="116">
        <f>ROUND(SUM(AR50:AR498)/1000, 2)</f>
        <v>3266.83</v>
      </c>
      <c r="J38" s="116">
        <f>ROUND((SUM(S50:S498))/1000, 2)</f>
        <v>64.180000000000007</v>
      </c>
      <c r="K38" s="14" t="s">
        <v>425</v>
      </c>
      <c r="L38" s="24"/>
    </row>
    <row r="39" spans="1:12" ht="14.25" customHeight="1" x14ac:dyDescent="0.2">
      <c r="A39" s="24"/>
      <c r="B39" s="35" t="s">
        <v>428</v>
      </c>
      <c r="C39" s="114">
        <f>ROUND((Source!P245)/1000, 2)</f>
        <v>10029.77</v>
      </c>
      <c r="D39" s="113">
        <f>ROUND((SUM(BH50:BH498)+SUMIF(CD50:CD498, 1, AG50:AG498)+SUMIF(CD50:CD498, 1, AF50:AF498))/1000, 2)</f>
        <v>363.96</v>
      </c>
      <c r="E39" s="36"/>
      <c r="F39" s="14" t="s">
        <v>425</v>
      </c>
      <c r="G39" s="14" t="s">
        <v>429</v>
      </c>
      <c r="H39" s="24"/>
      <c r="I39" s="14"/>
      <c r="J39" s="117">
        <f>Source!P250</f>
        <v>8222.7475883999996</v>
      </c>
      <c r="K39" s="14" t="s">
        <v>430</v>
      </c>
      <c r="L39" s="24"/>
    </row>
    <row r="40" spans="1:12" ht="14.25" customHeight="1" x14ac:dyDescent="0.2">
      <c r="A40" s="24"/>
      <c r="B40" s="35" t="s">
        <v>431</v>
      </c>
      <c r="C40" s="114">
        <f>ROUND((Source!P246)/1000, 2)</f>
        <v>0</v>
      </c>
      <c r="D40" s="113">
        <f>ROUND((SUM(BI50:BI498)+SUMIF(CD50:CD498, 2, AG50:AG498)+SUMIF(CD50:CD498, 2, AF50:AF498))/1000, 2)</f>
        <v>0</v>
      </c>
      <c r="E40" s="36"/>
      <c r="F40" s="14" t="s">
        <v>425</v>
      </c>
      <c r="G40" s="14" t="s">
        <v>432</v>
      </c>
      <c r="H40" s="24"/>
      <c r="I40" s="14"/>
      <c r="J40" s="117">
        <f>Source!P251</f>
        <v>175.4429422</v>
      </c>
      <c r="K40" s="14" t="s">
        <v>430</v>
      </c>
      <c r="L40" s="24"/>
    </row>
    <row r="41" spans="1:12" ht="14.25" customHeight="1" x14ac:dyDescent="0.2">
      <c r="A41" s="24"/>
      <c r="B41" s="35" t="s">
        <v>433</v>
      </c>
      <c r="C41" s="114">
        <f>ROUND((Source!P237)/1000, 2)</f>
        <v>0</v>
      </c>
      <c r="D41" s="113">
        <f>ROUND((SUM(BJ50:BJ498)+SUM(AH50:AH498))/1000, 2)</f>
        <v>0</v>
      </c>
      <c r="E41" s="36"/>
      <c r="F41" s="14" t="s">
        <v>425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434</v>
      </c>
      <c r="C42" s="114">
        <f>ROUND((Source!P247)/1000, 2)</f>
        <v>0</v>
      </c>
      <c r="D42" s="113">
        <f>ROUND((SUM(BL50:BL498)+SUMIF(CD50:CD498, 4, AG50:AG498)+SUM(BM50:BM498)+SUM(BN50:BN498)+SUMIF(CD50:CD498, 4, AF50:AF498))/1000, 2)</f>
        <v>0</v>
      </c>
      <c r="E42" s="40"/>
      <c r="F42" s="14" t="s">
        <v>425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435</v>
      </c>
      <c r="B44" s="45" t="s">
        <v>436</v>
      </c>
      <c r="C44" s="45" t="s">
        <v>437</v>
      </c>
      <c r="D44" s="45" t="s">
        <v>438</v>
      </c>
      <c r="E44" s="43" t="s">
        <v>439</v>
      </c>
      <c r="F44" s="42"/>
      <c r="G44" s="49"/>
      <c r="H44" s="43" t="s">
        <v>440</v>
      </c>
      <c r="I44" s="42"/>
      <c r="J44" s="57"/>
      <c r="K44" s="54" t="s">
        <v>441</v>
      </c>
      <c r="L44" s="45" t="s">
        <v>442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443</v>
      </c>
      <c r="F48" s="60" t="s">
        <v>444</v>
      </c>
      <c r="G48" s="61" t="s">
        <v>445</v>
      </c>
      <c r="H48" s="60" t="s">
        <v>443</v>
      </c>
      <c r="I48" s="60" t="s">
        <v>444</v>
      </c>
      <c r="J48" s="62" t="s">
        <v>446</v>
      </c>
      <c r="K48" s="56"/>
      <c r="L48" s="47"/>
    </row>
    <row r="49" spans="1:101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101" ht="16.5" x14ac:dyDescent="0.2">
      <c r="A51" s="66" t="s">
        <v>450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01" ht="57" x14ac:dyDescent="0.2">
      <c r="A52" s="67" t="s">
        <v>20</v>
      </c>
      <c r="B52" s="68" t="str">
        <f>Source!F29</f>
        <v>47-01-046-2</v>
      </c>
      <c r="C52" s="68" t="str">
        <f>Source!G29</f>
        <v>Подготовка почвы для устройства партерного и обыкновенного газона без внесения растительной земли вручную</v>
      </c>
      <c r="D52" s="69" t="str">
        <f>Source!H29</f>
        <v>100 м2</v>
      </c>
      <c r="E52" s="70">
        <f>Source!K29</f>
        <v>393.49</v>
      </c>
      <c r="F52" s="70"/>
      <c r="G52" s="70">
        <f>Source!I29</f>
        <v>393.49</v>
      </c>
      <c r="H52" s="72"/>
      <c r="I52" s="71"/>
      <c r="J52" s="73"/>
      <c r="K52" s="71"/>
      <c r="L52" s="73"/>
    </row>
    <row r="53" spans="1:101" ht="51" x14ac:dyDescent="0.2">
      <c r="B53" s="74" t="s">
        <v>400</v>
      </c>
      <c r="C53" s="75" t="s">
        <v>451</v>
      </c>
      <c r="D53" s="75"/>
      <c r="E53" s="75"/>
      <c r="F53" s="75"/>
      <c r="G53" s="75"/>
      <c r="H53" s="75"/>
      <c r="I53" s="75"/>
      <c r="J53" s="75"/>
      <c r="K53" s="75"/>
      <c r="L53" s="75"/>
      <c r="CW53" s="76" t="s">
        <v>451</v>
      </c>
    </row>
    <row r="54" spans="1:101" x14ac:dyDescent="0.2">
      <c r="C54" s="77" t="str">
        <f>"Объем: "&amp;Source!I29&amp;"=(39349)/"&amp;"100"</f>
        <v>Объем: 393,49=(39349)/100</v>
      </c>
    </row>
    <row r="55" spans="1:101" ht="14.25" x14ac:dyDescent="0.2">
      <c r="A55" s="68"/>
      <c r="B55" s="71">
        <v>1</v>
      </c>
      <c r="C55" s="68" t="s">
        <v>452</v>
      </c>
      <c r="D55" s="69"/>
      <c r="E55" s="70"/>
      <c r="F55" s="70"/>
      <c r="G55" s="70"/>
      <c r="H55" s="72">
        <f>Source!AO29</f>
        <v>134.71</v>
      </c>
      <c r="I55" s="71">
        <f>ROUND(1.2,7)</f>
        <v>1.2</v>
      </c>
      <c r="J55" s="73">
        <f>ROUND(Source!AF29*Source!I29, 0)</f>
        <v>63608</v>
      </c>
      <c r="K55" s="71">
        <f>IF(Source!BA29&lt;&gt; 0, Source!BA29, 1)</f>
        <v>50.93</v>
      </c>
      <c r="L55" s="73">
        <f>Source!S29</f>
        <v>3239538</v>
      </c>
    </row>
    <row r="56" spans="1:101" ht="14.25" x14ac:dyDescent="0.2">
      <c r="A56" s="68"/>
      <c r="B56" s="71">
        <v>2</v>
      </c>
      <c r="C56" s="68" t="s">
        <v>453</v>
      </c>
      <c r="D56" s="69"/>
      <c r="E56" s="70"/>
      <c r="F56" s="70"/>
      <c r="G56" s="70"/>
      <c r="H56" s="72">
        <f>Source!AM29</f>
        <v>28.6</v>
      </c>
      <c r="I56" s="71">
        <f>ROUND(1.2,7)</f>
        <v>1.2</v>
      </c>
      <c r="J56" s="73">
        <f>ROUND(((((Source!ET29*ROUND(1.2,7)))-((Source!EU29*ROUND(1.2,7))))+Source!AE29)*Source!I29, 0)</f>
        <v>13503</v>
      </c>
      <c r="K56" s="71">
        <f>IF(Source!BB29&lt;&gt; 0, Source!BB29, 1)</f>
        <v>11.08</v>
      </c>
      <c r="L56" s="73">
        <f>Source!Q29</f>
        <v>149551</v>
      </c>
    </row>
    <row r="57" spans="1:101" ht="14.25" x14ac:dyDescent="0.2">
      <c r="A57" s="68"/>
      <c r="B57" s="71">
        <v>3</v>
      </c>
      <c r="C57" s="68" t="s">
        <v>454</v>
      </c>
      <c r="D57" s="69"/>
      <c r="E57" s="70"/>
      <c r="F57" s="70"/>
      <c r="G57" s="70"/>
      <c r="H57" s="72">
        <f>Source!AN29</f>
        <v>3.02</v>
      </c>
      <c r="I57" s="71">
        <f>ROUND(1.2,7)</f>
        <v>1.2</v>
      </c>
      <c r="J57" s="78">
        <f>ROUND(Source!AE29*Source!I29, 0)</f>
        <v>1424</v>
      </c>
      <c r="K57" s="71">
        <f>IF(Source!BS29&lt;&gt; 0, Source!BS29, 1)</f>
        <v>50.93</v>
      </c>
      <c r="L57" s="78">
        <f>Source!R29</f>
        <v>72546</v>
      </c>
    </row>
    <row r="58" spans="1:101" ht="14.25" x14ac:dyDescent="0.2">
      <c r="A58" s="68"/>
      <c r="B58" s="68"/>
      <c r="C58" s="68" t="s">
        <v>455</v>
      </c>
      <c r="D58" s="69" t="s">
        <v>430</v>
      </c>
      <c r="E58" s="70">
        <f>Source!AQ29</f>
        <v>17.27</v>
      </c>
      <c r="F58" s="70">
        <f>ROUND(1.2,7)</f>
        <v>1.2</v>
      </c>
      <c r="G58" s="70">
        <f>ROUND(Source!U29, 7)</f>
        <v>8154.6867599999996</v>
      </c>
      <c r="H58" s="72"/>
      <c r="I58" s="71"/>
      <c r="J58" s="73"/>
      <c r="K58" s="71"/>
      <c r="L58" s="73"/>
    </row>
    <row r="59" spans="1:101" ht="14.25" x14ac:dyDescent="0.2">
      <c r="A59" s="68"/>
      <c r="B59" s="68"/>
      <c r="C59" s="79" t="s">
        <v>456</v>
      </c>
      <c r="D59" s="80" t="s">
        <v>430</v>
      </c>
      <c r="E59" s="81">
        <f>Source!AR29</f>
        <v>0.26</v>
      </c>
      <c r="F59" s="81">
        <f>ROUND(1.2,7)</f>
        <v>1.2</v>
      </c>
      <c r="G59" s="81">
        <f>ROUND(Source!V29, 7)</f>
        <v>122.76888</v>
      </c>
      <c r="H59" s="82"/>
      <c r="I59" s="83"/>
      <c r="J59" s="84"/>
      <c r="K59" s="83"/>
      <c r="L59" s="84"/>
    </row>
    <row r="60" spans="1:101" ht="14.25" x14ac:dyDescent="0.2">
      <c r="A60" s="68"/>
      <c r="B60" s="68"/>
      <c r="C60" s="68" t="s">
        <v>457</v>
      </c>
      <c r="D60" s="69"/>
      <c r="E60" s="70"/>
      <c r="F60" s="70"/>
      <c r="G60" s="70"/>
      <c r="H60" s="72">
        <f>H55+H56</f>
        <v>163.31</v>
      </c>
      <c r="I60" s="71"/>
      <c r="J60" s="73">
        <f>J55+J56</f>
        <v>77111</v>
      </c>
      <c r="K60" s="71"/>
      <c r="L60" s="73">
        <f>L55+L56</f>
        <v>3389089</v>
      </c>
    </row>
    <row r="61" spans="1:101" ht="14.25" x14ac:dyDescent="0.2">
      <c r="A61" s="68"/>
      <c r="B61" s="68"/>
      <c r="C61" s="68" t="s">
        <v>458</v>
      </c>
      <c r="D61" s="69"/>
      <c r="E61" s="70"/>
      <c r="F61" s="70"/>
      <c r="G61" s="70"/>
      <c r="H61" s="72"/>
      <c r="I61" s="71"/>
      <c r="J61" s="73">
        <f>SUM(S52:S64)+SUM(T52:T64)+SUM(X52:X64)+SUM(Y52:Y64)+SUM(Z52:Z64)</f>
        <v>65032</v>
      </c>
      <c r="K61" s="71"/>
      <c r="L61" s="73">
        <f>SUM(AR52:AR64)+SUM(AS52:AS64)+SUM(AT52:AT64)+SUM(AU52:AU64)+SUM(AV52:AV64)</f>
        <v>3312084</v>
      </c>
    </row>
    <row r="62" spans="1:101" ht="28.5" x14ac:dyDescent="0.2">
      <c r="A62" s="68"/>
      <c r="B62" s="68" t="s">
        <v>31</v>
      </c>
      <c r="C62" s="68" t="s">
        <v>459</v>
      </c>
      <c r="D62" s="69" t="s">
        <v>460</v>
      </c>
      <c r="E62" s="70">
        <f>Source!BZ29</f>
        <v>103</v>
      </c>
      <c r="F62" s="70"/>
      <c r="G62" s="70">
        <f>Source!AT29</f>
        <v>103</v>
      </c>
      <c r="H62" s="72"/>
      <c r="I62" s="71"/>
      <c r="J62" s="73">
        <f>SUM(AD52:AD64)</f>
        <v>66983</v>
      </c>
      <c r="K62" s="71"/>
      <c r="L62" s="73">
        <f>SUM(AZ52:AZ64)</f>
        <v>3411447</v>
      </c>
    </row>
    <row r="63" spans="1:101" ht="28.5" x14ac:dyDescent="0.2">
      <c r="A63" s="79"/>
      <c r="B63" s="79" t="s">
        <v>32</v>
      </c>
      <c r="C63" s="79" t="s">
        <v>461</v>
      </c>
      <c r="D63" s="80" t="s">
        <v>460</v>
      </c>
      <c r="E63" s="81">
        <f>Source!CA29</f>
        <v>72</v>
      </c>
      <c r="F63" s="81"/>
      <c r="G63" s="81">
        <f>Source!AU29</f>
        <v>72</v>
      </c>
      <c r="H63" s="82"/>
      <c r="I63" s="83"/>
      <c r="J63" s="84">
        <f>SUM(AE52:AE64)</f>
        <v>46823</v>
      </c>
      <c r="K63" s="83"/>
      <c r="L63" s="84">
        <f>SUM(BA52:BA64)</f>
        <v>2384700</v>
      </c>
    </row>
    <row r="64" spans="1:101" ht="15" x14ac:dyDescent="0.2">
      <c r="C64" s="87" t="s">
        <v>462</v>
      </c>
      <c r="D64" s="87"/>
      <c r="E64" s="87"/>
      <c r="F64" s="87"/>
      <c r="G64" s="87"/>
      <c r="H64" s="87"/>
      <c r="I64" s="88">
        <f>J55+J56+J62+J63</f>
        <v>190917</v>
      </c>
      <c r="J64" s="88"/>
      <c r="K64" s="88">
        <f>L55+L56+L62+L63</f>
        <v>9185236</v>
      </c>
      <c r="L64" s="88"/>
      <c r="O64" s="85">
        <f>J55+J56+J62+J63</f>
        <v>190917</v>
      </c>
      <c r="P64" s="85">
        <f>J56</f>
        <v>13503</v>
      </c>
      <c r="R64" t="s">
        <v>463</v>
      </c>
      <c r="S64" s="85">
        <f>J55</f>
        <v>63608</v>
      </c>
      <c r="U64" s="85">
        <f>J55</f>
        <v>63608</v>
      </c>
      <c r="X64" s="85">
        <f>J57</f>
        <v>1424</v>
      </c>
      <c r="Z64" t="s">
        <v>463</v>
      </c>
      <c r="AA64">
        <f>0</f>
        <v>0</v>
      </c>
      <c r="AD64">
        <f>ROUND((Source!AT29/100)*((ROUND(Source!AF29*Source!I29, 0)+ROUND(Source!AE29*Source!I29, 0))), 0)</f>
        <v>66983</v>
      </c>
      <c r="AE64">
        <f>ROUND((Source!AU29/100)*((ROUND(Source!AF29*Source!I29, 0)+ROUND(Source!AE29*Source!I29, 0))), 0)</f>
        <v>46823</v>
      </c>
      <c r="AN64" s="85">
        <f>L55+L56+L62+L63</f>
        <v>9185236</v>
      </c>
      <c r="AO64" s="85">
        <f>L56</f>
        <v>149551</v>
      </c>
      <c r="AQ64" t="s">
        <v>463</v>
      </c>
      <c r="AR64" s="85">
        <f>L55</f>
        <v>3239538</v>
      </c>
      <c r="AT64" s="85">
        <f>L57</f>
        <v>72546</v>
      </c>
      <c r="AV64" t="s">
        <v>463</v>
      </c>
      <c r="AW64">
        <f>0</f>
        <v>0</v>
      </c>
      <c r="AZ64">
        <f>Source!X29</f>
        <v>3411447</v>
      </c>
      <c r="BA64">
        <f>Source!Y29</f>
        <v>2384700</v>
      </c>
      <c r="BH64" s="85">
        <f>J55+J56+J62+J63</f>
        <v>190917</v>
      </c>
      <c r="CD64">
        <v>1</v>
      </c>
    </row>
    <row r="65" spans="1:101" ht="28.5" x14ac:dyDescent="0.2">
      <c r="A65" s="67" t="s">
        <v>36</v>
      </c>
      <c r="B65" s="68" t="str">
        <f>Source!F33</f>
        <v>47-01-047-1</v>
      </c>
      <c r="C65" s="68" t="str">
        <f>Source!G33</f>
        <v>Посев луговых газонов тракторной сеялкой</v>
      </c>
      <c r="D65" s="69" t="str">
        <f>Source!H33</f>
        <v>1 ГА</v>
      </c>
      <c r="E65" s="70">
        <f>Source!K33</f>
        <v>3.9348999999999998</v>
      </c>
      <c r="F65" s="70"/>
      <c r="G65" s="70">
        <f>Source!I33</f>
        <v>3.9348999999999998</v>
      </c>
      <c r="H65" s="72"/>
      <c r="I65" s="71"/>
      <c r="J65" s="73"/>
      <c r="K65" s="71"/>
      <c r="L65" s="73"/>
    </row>
    <row r="66" spans="1:101" ht="51" x14ac:dyDescent="0.2">
      <c r="B66" s="74" t="s">
        <v>403</v>
      </c>
      <c r="C66" s="75" t="s">
        <v>464</v>
      </c>
      <c r="D66" s="75"/>
      <c r="E66" s="75"/>
      <c r="F66" s="75"/>
      <c r="G66" s="75"/>
      <c r="H66" s="75"/>
      <c r="I66" s="75"/>
      <c r="J66" s="75"/>
      <c r="K66" s="75"/>
      <c r="L66" s="75"/>
      <c r="CW66" s="76" t="s">
        <v>464</v>
      </c>
    </row>
    <row r="67" spans="1:101" x14ac:dyDescent="0.2">
      <c r="C67" s="77" t="str">
        <f>"Объем: "&amp;Source!I33&amp;"=(39349)/"&amp;"10000"</f>
        <v>Объем: 3,9349=(39349)/10000</v>
      </c>
    </row>
    <row r="68" spans="1:101" ht="14.25" x14ac:dyDescent="0.2">
      <c r="A68" s="68"/>
      <c r="B68" s="71">
        <v>1</v>
      </c>
      <c r="C68" s="68" t="s">
        <v>452</v>
      </c>
      <c r="D68" s="69"/>
      <c r="E68" s="70"/>
      <c r="F68" s="70"/>
      <c r="G68" s="70"/>
      <c r="H68" s="72">
        <f>Source!AO33</f>
        <v>6.25</v>
      </c>
      <c r="I68" s="71">
        <f>ROUND((0.2+1),7)</f>
        <v>1.2</v>
      </c>
      <c r="J68" s="73">
        <f>ROUND(Source!AF33*Source!I33, 0)</f>
        <v>30</v>
      </c>
      <c r="K68" s="71">
        <f>IF(Source!BA33&lt;&gt; 0, Source!BA33, 1)</f>
        <v>50.93</v>
      </c>
      <c r="L68" s="73">
        <f>Source!S33</f>
        <v>1503</v>
      </c>
    </row>
    <row r="69" spans="1:101" ht="14.25" x14ac:dyDescent="0.2">
      <c r="A69" s="68"/>
      <c r="B69" s="71">
        <v>2</v>
      </c>
      <c r="C69" s="68" t="s">
        <v>453</v>
      </c>
      <c r="D69" s="69"/>
      <c r="E69" s="70"/>
      <c r="F69" s="70"/>
      <c r="G69" s="70"/>
      <c r="H69" s="72">
        <f>Source!AM33</f>
        <v>207.39</v>
      </c>
      <c r="I69" s="71">
        <f>ROUND((0.2+1),7)</f>
        <v>1.2</v>
      </c>
      <c r="J69" s="73">
        <f>ROUND(((((Source!ET33*ROUND((0.2+1),7)))-((Source!EU33*ROUND((0.2+1),7))))+Source!AE33)*Source!I33, 0)</f>
        <v>979</v>
      </c>
      <c r="K69" s="71">
        <f>IF(Source!BB33&lt;&gt; 0, Source!BB33, 1)</f>
        <v>10.42</v>
      </c>
      <c r="L69" s="73">
        <f>Source!Q33</f>
        <v>10204</v>
      </c>
    </row>
    <row r="70" spans="1:101" ht="14.25" x14ac:dyDescent="0.2">
      <c r="A70" s="68"/>
      <c r="B70" s="71">
        <v>3</v>
      </c>
      <c r="C70" s="68" t="s">
        <v>454</v>
      </c>
      <c r="D70" s="69"/>
      <c r="E70" s="70"/>
      <c r="F70" s="70"/>
      <c r="G70" s="70"/>
      <c r="H70" s="72">
        <f>Source!AN33</f>
        <v>19.71</v>
      </c>
      <c r="I70" s="71">
        <f>ROUND((0.2+1),7)</f>
        <v>1.2</v>
      </c>
      <c r="J70" s="78">
        <f>ROUND(Source!AE33*Source!I33, 0)</f>
        <v>93</v>
      </c>
      <c r="K70" s="71">
        <f>IF(Source!BS33&lt;&gt; 0, Source!BS33, 1)</f>
        <v>50.93</v>
      </c>
      <c r="L70" s="78">
        <f>Source!R33</f>
        <v>4740</v>
      </c>
    </row>
    <row r="71" spans="1:101" ht="14.25" x14ac:dyDescent="0.2">
      <c r="A71" s="68"/>
      <c r="B71" s="68"/>
      <c r="C71" s="68" t="s">
        <v>455</v>
      </c>
      <c r="D71" s="69" t="s">
        <v>430</v>
      </c>
      <c r="E71" s="70">
        <f>Source!AQ33</f>
        <v>0.65</v>
      </c>
      <c r="F71" s="70">
        <f>ROUND((0.2+1),7)</f>
        <v>1.2</v>
      </c>
      <c r="G71" s="70">
        <f>ROUND(Source!U33, 7)</f>
        <v>3.0692219999999999</v>
      </c>
      <c r="H71" s="72"/>
      <c r="I71" s="71"/>
      <c r="J71" s="73"/>
      <c r="K71" s="71"/>
      <c r="L71" s="73"/>
    </row>
    <row r="72" spans="1:101" ht="14.25" x14ac:dyDescent="0.2">
      <c r="A72" s="68"/>
      <c r="B72" s="68"/>
      <c r="C72" s="79" t="s">
        <v>456</v>
      </c>
      <c r="D72" s="80" t="s">
        <v>430</v>
      </c>
      <c r="E72" s="81">
        <f>Source!AR33</f>
        <v>1.46</v>
      </c>
      <c r="F72" s="81">
        <f>ROUND((0.2+1),7)</f>
        <v>1.2</v>
      </c>
      <c r="G72" s="81">
        <f>ROUND(Source!V33, 7)</f>
        <v>6.8939447999999999</v>
      </c>
      <c r="H72" s="82"/>
      <c r="I72" s="83"/>
      <c r="J72" s="84"/>
      <c r="K72" s="83"/>
      <c r="L72" s="84"/>
    </row>
    <row r="73" spans="1:101" ht="14.25" x14ac:dyDescent="0.2">
      <c r="A73" s="68"/>
      <c r="B73" s="68"/>
      <c r="C73" s="68" t="s">
        <v>457</v>
      </c>
      <c r="D73" s="69"/>
      <c r="E73" s="70"/>
      <c r="F73" s="70"/>
      <c r="G73" s="70"/>
      <c r="H73" s="72">
        <f>H68+H69</f>
        <v>213.64</v>
      </c>
      <c r="I73" s="71"/>
      <c r="J73" s="73">
        <f>J68+J69</f>
        <v>1009</v>
      </c>
      <c r="K73" s="71"/>
      <c r="L73" s="73">
        <f>L68+L69</f>
        <v>11707</v>
      </c>
    </row>
    <row r="74" spans="1:101" ht="14.25" x14ac:dyDescent="0.2">
      <c r="A74" s="68"/>
      <c r="B74" s="68"/>
      <c r="C74" s="68" t="s">
        <v>458</v>
      </c>
      <c r="D74" s="69"/>
      <c r="E74" s="70"/>
      <c r="F74" s="70"/>
      <c r="G74" s="70"/>
      <c r="H74" s="72"/>
      <c r="I74" s="71"/>
      <c r="J74" s="73">
        <f>SUM(S65:S77)+SUM(T65:T77)+SUM(X65:X77)+SUM(Y65:Y77)+SUM(Z65:Z77)</f>
        <v>123</v>
      </c>
      <c r="K74" s="71"/>
      <c r="L74" s="73">
        <f>SUM(AR65:AR77)+SUM(AS65:AS77)+SUM(AT65:AT77)+SUM(AU65:AU77)+SUM(AV65:AV77)</f>
        <v>6243</v>
      </c>
    </row>
    <row r="75" spans="1:101" ht="28.5" x14ac:dyDescent="0.2">
      <c r="A75" s="68"/>
      <c r="B75" s="68" t="s">
        <v>31</v>
      </c>
      <c r="C75" s="68" t="s">
        <v>459</v>
      </c>
      <c r="D75" s="69" t="s">
        <v>460</v>
      </c>
      <c r="E75" s="70">
        <f>Source!BZ33</f>
        <v>103</v>
      </c>
      <c r="F75" s="70"/>
      <c r="G75" s="70">
        <f>Source!AT33</f>
        <v>103</v>
      </c>
      <c r="H75" s="72"/>
      <c r="I75" s="71"/>
      <c r="J75" s="73">
        <f>SUM(AD65:AD77)</f>
        <v>127</v>
      </c>
      <c r="K75" s="71"/>
      <c r="L75" s="73">
        <f>SUM(AZ65:AZ77)</f>
        <v>6430</v>
      </c>
    </row>
    <row r="76" spans="1:101" ht="28.5" x14ac:dyDescent="0.2">
      <c r="A76" s="79"/>
      <c r="B76" s="79" t="s">
        <v>32</v>
      </c>
      <c r="C76" s="79" t="s">
        <v>461</v>
      </c>
      <c r="D76" s="80" t="s">
        <v>460</v>
      </c>
      <c r="E76" s="81">
        <f>Source!CA33</f>
        <v>72</v>
      </c>
      <c r="F76" s="81"/>
      <c r="G76" s="81">
        <f>Source!AU33</f>
        <v>72</v>
      </c>
      <c r="H76" s="82"/>
      <c r="I76" s="83"/>
      <c r="J76" s="84">
        <f>SUM(AE65:AE77)</f>
        <v>89</v>
      </c>
      <c r="K76" s="83"/>
      <c r="L76" s="84">
        <f>SUM(BA65:BA77)</f>
        <v>4495</v>
      </c>
    </row>
    <row r="77" spans="1:101" ht="15" x14ac:dyDescent="0.2">
      <c r="C77" s="87" t="s">
        <v>462</v>
      </c>
      <c r="D77" s="87"/>
      <c r="E77" s="87"/>
      <c r="F77" s="87"/>
      <c r="G77" s="87"/>
      <c r="H77" s="87"/>
      <c r="I77" s="88">
        <f>J68+J69+J75+J76</f>
        <v>1225</v>
      </c>
      <c r="J77" s="88"/>
      <c r="K77" s="88">
        <f>L68+L69+L75+L76</f>
        <v>22632</v>
      </c>
      <c r="L77" s="88"/>
      <c r="O77" s="85">
        <f>J68+J69+J75+J76</f>
        <v>1225</v>
      </c>
      <c r="P77" s="85">
        <f>J69</f>
        <v>979</v>
      </c>
      <c r="R77" t="s">
        <v>463</v>
      </c>
      <c r="S77" s="85">
        <f>J68</f>
        <v>30</v>
      </c>
      <c r="U77" s="85">
        <f>J68</f>
        <v>30</v>
      </c>
      <c r="X77" s="85">
        <f>J70</f>
        <v>93</v>
      </c>
      <c r="Z77" t="s">
        <v>463</v>
      </c>
      <c r="AA77">
        <f>0</f>
        <v>0</v>
      </c>
      <c r="AD77">
        <f>ROUND((Source!AT33/100)*((ROUND(Source!AF33*Source!I33, 0)+ROUND(Source!AE33*Source!I33, 0))), 0)</f>
        <v>127</v>
      </c>
      <c r="AE77">
        <f>ROUND((Source!AU33/100)*((ROUND(Source!AF33*Source!I33, 0)+ROUND(Source!AE33*Source!I33, 0))), 0)</f>
        <v>89</v>
      </c>
      <c r="AN77" s="85">
        <f>L68+L69+L75+L76</f>
        <v>22632</v>
      </c>
      <c r="AO77" s="85">
        <f>L69</f>
        <v>10204</v>
      </c>
      <c r="AQ77" t="s">
        <v>463</v>
      </c>
      <c r="AR77" s="85">
        <f>L68</f>
        <v>1503</v>
      </c>
      <c r="AT77" s="85">
        <f>L70</f>
        <v>4740</v>
      </c>
      <c r="AV77" t="s">
        <v>463</v>
      </c>
      <c r="AW77">
        <f>0</f>
        <v>0</v>
      </c>
      <c r="AZ77">
        <f>Source!X33</f>
        <v>6430</v>
      </c>
      <c r="BA77">
        <f>Source!Y33</f>
        <v>4495</v>
      </c>
      <c r="BH77" s="85">
        <f>J68+J69+J75+J76</f>
        <v>1225</v>
      </c>
      <c r="CD77">
        <v>1</v>
      </c>
    </row>
    <row r="78" spans="1:101" ht="14.25" x14ac:dyDescent="0.2">
      <c r="A78" s="89" t="s">
        <v>43</v>
      </c>
      <c r="B78" s="79" t="str">
        <f>Source!F35</f>
        <v>414-0137</v>
      </c>
      <c r="C78" s="79" t="str">
        <f>Source!G35</f>
        <v>Семена газонных трав (смесь)</v>
      </c>
      <c r="D78" s="80" t="str">
        <f>Source!H35</f>
        <v>кг</v>
      </c>
      <c r="E78" s="81">
        <f>Source!K35</f>
        <v>786.98</v>
      </c>
      <c r="F78" s="81"/>
      <c r="G78" s="81">
        <f>Source!I35</f>
        <v>786.98</v>
      </c>
      <c r="H78" s="82">
        <f>Source!AL35</f>
        <v>153.19999999999999</v>
      </c>
      <c r="I78" s="83"/>
      <c r="J78" s="84">
        <f>ROUND(Source!AC35*Source!I35, 0)</f>
        <v>120565</v>
      </c>
      <c r="K78" s="83">
        <f>IF(Source!BC35&lt;&gt; 0, Source!BC35, 1)</f>
        <v>1.01</v>
      </c>
      <c r="L78" s="84">
        <f>Source!P35</f>
        <v>121771</v>
      </c>
    </row>
    <row r="79" spans="1:101" ht="15" x14ac:dyDescent="0.2">
      <c r="C79" s="87" t="s">
        <v>462</v>
      </c>
      <c r="D79" s="87"/>
      <c r="E79" s="87"/>
      <c r="F79" s="87"/>
      <c r="G79" s="87"/>
      <c r="H79" s="87"/>
      <c r="I79" s="88">
        <f>J78</f>
        <v>120565</v>
      </c>
      <c r="J79" s="88"/>
      <c r="K79" s="88">
        <f>L78</f>
        <v>121771</v>
      </c>
      <c r="L79" s="88"/>
      <c r="O79" s="85">
        <f>J78</f>
        <v>120565</v>
      </c>
      <c r="P79">
        <f>0</f>
        <v>0</v>
      </c>
      <c r="R79" t="s">
        <v>463</v>
      </c>
      <c r="S79">
        <f>0</f>
        <v>0</v>
      </c>
      <c r="U79">
        <f>0</f>
        <v>0</v>
      </c>
      <c r="X79">
        <f>0</f>
        <v>0</v>
      </c>
      <c r="Z79" t="s">
        <v>463</v>
      </c>
      <c r="AA79" s="85">
        <f>J78</f>
        <v>120565</v>
      </c>
      <c r="AD79">
        <f>ROUND((Source!AT35/100)*((ROUND(Source!AF35*Source!I35, 0)+ROUND(Source!AE35*Source!I35, 0))), 0)</f>
        <v>0</v>
      </c>
      <c r="AE79">
        <f>ROUND((Source!AU35/100)*((ROUND(Source!AF35*Source!I35, 0)+ROUND(Source!AE35*Source!I35, 0))), 0)</f>
        <v>0</v>
      </c>
      <c r="AN79" s="85">
        <f>L78</f>
        <v>121771</v>
      </c>
      <c r="AO79">
        <f>0</f>
        <v>0</v>
      </c>
      <c r="AQ79" t="s">
        <v>463</v>
      </c>
      <c r="AR79">
        <f>0</f>
        <v>0</v>
      </c>
      <c r="AT79">
        <f>0</f>
        <v>0</v>
      </c>
      <c r="AV79" t="s">
        <v>463</v>
      </c>
      <c r="AW79" s="85">
        <f>L78</f>
        <v>121771</v>
      </c>
      <c r="AZ79">
        <f>Source!X35</f>
        <v>0</v>
      </c>
      <c r="BA79">
        <f>Source!Y35</f>
        <v>0</v>
      </c>
      <c r="BH79" s="85">
        <f>J78</f>
        <v>120565</v>
      </c>
      <c r="CD79">
        <v>1</v>
      </c>
    </row>
    <row r="81" spans="1:12" ht="15" x14ac:dyDescent="0.2">
      <c r="A81" s="92"/>
      <c r="B81" s="93"/>
      <c r="C81" s="94" t="s">
        <v>465</v>
      </c>
      <c r="D81" s="94"/>
      <c r="E81" s="94"/>
      <c r="F81" s="94"/>
      <c r="G81" s="94"/>
      <c r="H81" s="94"/>
      <c r="I81" s="95"/>
      <c r="J81" s="96">
        <f>J83+J84+J90+J94</f>
        <v>198685</v>
      </c>
      <c r="K81" s="97"/>
      <c r="L81" s="96">
        <f>L83+L84+L90+L94</f>
        <v>3522567</v>
      </c>
    </row>
    <row r="82" spans="1:12" ht="14.25" x14ac:dyDescent="0.2">
      <c r="A82" s="86"/>
      <c r="B82" s="90"/>
      <c r="C82" s="98" t="s">
        <v>466</v>
      </c>
      <c r="D82" s="91"/>
      <c r="E82" s="91"/>
      <c r="F82" s="91"/>
      <c r="G82" s="91"/>
      <c r="H82" s="91"/>
      <c r="I82" s="70"/>
      <c r="J82" s="73"/>
      <c r="K82" s="72"/>
      <c r="L82" s="73"/>
    </row>
    <row r="83" spans="1:12" ht="14.25" x14ac:dyDescent="0.2">
      <c r="A83" s="86"/>
      <c r="B83" s="90"/>
      <c r="C83" s="91" t="s">
        <v>467</v>
      </c>
      <c r="D83" s="91"/>
      <c r="E83" s="91"/>
      <c r="F83" s="91"/>
      <c r="G83" s="91"/>
      <c r="H83" s="91"/>
      <c r="I83" s="70"/>
      <c r="J83" s="73">
        <f>SUM(S51:S79)</f>
        <v>63638</v>
      </c>
      <c r="K83" s="72"/>
      <c r="L83" s="73">
        <f>SUM(AR51:AR79)</f>
        <v>3241041</v>
      </c>
    </row>
    <row r="84" spans="1:12" ht="14.25" x14ac:dyDescent="0.2">
      <c r="A84" s="86"/>
      <c r="B84" s="90"/>
      <c r="C84" s="91" t="s">
        <v>468</v>
      </c>
      <c r="D84" s="91"/>
      <c r="E84" s="91"/>
      <c r="F84" s="91"/>
      <c r="G84" s="91"/>
      <c r="H84" s="91"/>
      <c r="I84" s="70"/>
      <c r="J84" s="73">
        <f>J86+J89</f>
        <v>14482</v>
      </c>
      <c r="K84" s="72"/>
      <c r="L84" s="73">
        <f>L86+L89</f>
        <v>159755</v>
      </c>
    </row>
    <row r="85" spans="1:12" ht="14.25" x14ac:dyDescent="0.2">
      <c r="A85" s="86"/>
      <c r="B85" s="90"/>
      <c r="C85" s="98" t="s">
        <v>469</v>
      </c>
      <c r="D85" s="91"/>
      <c r="E85" s="91"/>
      <c r="F85" s="91"/>
      <c r="G85" s="91"/>
      <c r="H85" s="91"/>
      <c r="I85" s="70"/>
      <c r="J85" s="73"/>
      <c r="K85" s="72"/>
      <c r="L85" s="73"/>
    </row>
    <row r="86" spans="1:12" ht="14.25" x14ac:dyDescent="0.2">
      <c r="A86" s="86"/>
      <c r="B86" s="90"/>
      <c r="C86" s="91" t="s">
        <v>470</v>
      </c>
      <c r="D86" s="91"/>
      <c r="E86" s="91"/>
      <c r="F86" s="91"/>
      <c r="G86" s="91"/>
      <c r="H86" s="91"/>
      <c r="I86" s="70"/>
      <c r="J86" s="73">
        <f>SUM(P51:P79)</f>
        <v>14482</v>
      </c>
      <c r="K86" s="72"/>
      <c r="L86" s="73">
        <f>SUM(AO51:AO79)</f>
        <v>159755</v>
      </c>
    </row>
    <row r="87" spans="1:12" ht="14.25" x14ac:dyDescent="0.2">
      <c r="A87" s="86"/>
      <c r="B87" s="90"/>
      <c r="C87" s="98" t="s">
        <v>471</v>
      </c>
      <c r="D87" s="91"/>
      <c r="E87" s="91"/>
      <c r="F87" s="91"/>
      <c r="G87" s="91"/>
      <c r="H87" s="91"/>
      <c r="I87" s="70"/>
      <c r="J87" s="73"/>
      <c r="K87" s="72"/>
      <c r="L87" s="73"/>
    </row>
    <row r="88" spans="1:12" ht="14.25" x14ac:dyDescent="0.2">
      <c r="A88" s="86"/>
      <c r="B88" s="90"/>
      <c r="C88" s="91" t="s">
        <v>472</v>
      </c>
      <c r="D88" s="91"/>
      <c r="E88" s="91"/>
      <c r="F88" s="91"/>
      <c r="G88" s="91"/>
      <c r="H88" s="91"/>
      <c r="I88" s="70"/>
      <c r="J88" s="73">
        <f>SUM(X51:X79)</f>
        <v>1517</v>
      </c>
      <c r="K88" s="72"/>
      <c r="L88" s="73">
        <f>SUM(AT51:AT79)</f>
        <v>77286</v>
      </c>
    </row>
    <row r="89" spans="1:12" ht="14.25" hidden="1" x14ac:dyDescent="0.2">
      <c r="A89" s="86"/>
      <c r="B89" s="90"/>
      <c r="C89" s="91" t="s">
        <v>473</v>
      </c>
      <c r="D89" s="91"/>
      <c r="E89" s="91"/>
      <c r="F89" s="91"/>
      <c r="G89" s="91"/>
      <c r="H89" s="91"/>
      <c r="I89" s="70"/>
      <c r="J89" s="73">
        <f>SUM(Z51:Z79)</f>
        <v>0</v>
      </c>
      <c r="K89" s="72"/>
      <c r="L89" s="73">
        <f>SUM(AV51:AV79)</f>
        <v>0</v>
      </c>
    </row>
    <row r="90" spans="1:12" ht="14.25" x14ac:dyDescent="0.2">
      <c r="A90" s="86"/>
      <c r="B90" s="90"/>
      <c r="C90" s="91" t="s">
        <v>474</v>
      </c>
      <c r="D90" s="91"/>
      <c r="E90" s="91"/>
      <c r="F90" s="91"/>
      <c r="G90" s="91"/>
      <c r="H90" s="91"/>
      <c r="I90" s="70"/>
      <c r="J90" s="73">
        <f>J92+J93</f>
        <v>120565</v>
      </c>
      <c r="K90" s="72"/>
      <c r="L90" s="73">
        <f>L92+L93</f>
        <v>121771</v>
      </c>
    </row>
    <row r="91" spans="1:12" ht="14.25" x14ac:dyDescent="0.2">
      <c r="A91" s="86"/>
      <c r="B91" s="90"/>
      <c r="C91" s="98" t="s">
        <v>469</v>
      </c>
      <c r="D91" s="91"/>
      <c r="E91" s="91"/>
      <c r="F91" s="91"/>
      <c r="G91" s="91"/>
      <c r="H91" s="91"/>
      <c r="I91" s="70"/>
      <c r="J91" s="73"/>
      <c r="K91" s="72"/>
      <c r="L91" s="73"/>
    </row>
    <row r="92" spans="1:12" ht="14.25" x14ac:dyDescent="0.2">
      <c r="A92" s="86"/>
      <c r="B92" s="90"/>
      <c r="C92" s="91" t="s">
        <v>475</v>
      </c>
      <c r="D92" s="91"/>
      <c r="E92" s="91"/>
      <c r="F92" s="91"/>
      <c r="G92" s="91"/>
      <c r="H92" s="91"/>
      <c r="I92" s="70"/>
      <c r="J92" s="73">
        <f>SUM(AA51:AA79)-SUM(BJ51:BJ79)</f>
        <v>120565</v>
      </c>
      <c r="K92" s="72"/>
      <c r="L92" s="73">
        <f>SUM(AW51:AW79)-SUM(BK51:BK79)</f>
        <v>121771</v>
      </c>
    </row>
    <row r="93" spans="1:12" ht="14.25" hidden="1" x14ac:dyDescent="0.2">
      <c r="A93" s="86"/>
      <c r="B93" s="90"/>
      <c r="C93" s="91" t="s">
        <v>476</v>
      </c>
      <c r="D93" s="91"/>
      <c r="E93" s="91"/>
      <c r="F93" s="91"/>
      <c r="G93" s="91"/>
      <c r="H93" s="91"/>
      <c r="I93" s="70"/>
      <c r="J93" s="73">
        <f>SUM(BC51:BC79)</f>
        <v>0</v>
      </c>
      <c r="K93" s="72"/>
      <c r="L93" s="73">
        <f>SUM(BC51:BC79)</f>
        <v>0</v>
      </c>
    </row>
    <row r="94" spans="1:12" ht="14.25" hidden="1" x14ac:dyDescent="0.2">
      <c r="A94" s="86"/>
      <c r="B94" s="90"/>
      <c r="C94" s="91" t="s">
        <v>477</v>
      </c>
      <c r="D94" s="91"/>
      <c r="E94" s="91"/>
      <c r="F94" s="91"/>
      <c r="G94" s="91"/>
      <c r="H94" s="91"/>
      <c r="I94" s="70"/>
      <c r="J94" s="73">
        <f>SUM(AF51:AF79)</f>
        <v>0</v>
      </c>
      <c r="K94" s="72"/>
      <c r="L94" s="73">
        <f>SUM(BB51:BB79)</f>
        <v>0</v>
      </c>
    </row>
    <row r="95" spans="1:12" ht="14.25" x14ac:dyDescent="0.2">
      <c r="A95" s="86"/>
      <c r="B95" s="90"/>
      <c r="C95" s="91" t="s">
        <v>478</v>
      </c>
      <c r="D95" s="91"/>
      <c r="E95" s="91"/>
      <c r="F95" s="91"/>
      <c r="G95" s="91"/>
      <c r="H95" s="91"/>
      <c r="I95" s="70"/>
      <c r="J95" s="73">
        <f>SUM(S51:S79)+SUM(X51:X79)+SUM(Z51:Z79)</f>
        <v>65155</v>
      </c>
      <c r="K95" s="72"/>
      <c r="L95" s="73">
        <f>SUM(AR51:AR79)+SUM(AT51:AT79)+SUM(AV51:AV79)</f>
        <v>3318327</v>
      </c>
    </row>
    <row r="96" spans="1:12" ht="14.25" x14ac:dyDescent="0.2">
      <c r="A96" s="86"/>
      <c r="B96" s="90"/>
      <c r="C96" s="91" t="s">
        <v>479</v>
      </c>
      <c r="D96" s="91"/>
      <c r="E96" s="91"/>
      <c r="F96" s="91"/>
      <c r="G96" s="91"/>
      <c r="H96" s="91"/>
      <c r="I96" s="70"/>
      <c r="J96" s="73">
        <f>SUM(AD51:AD79)</f>
        <v>67110</v>
      </c>
      <c r="K96" s="72"/>
      <c r="L96" s="73">
        <f>SUM(AZ51:AZ79)</f>
        <v>3417877</v>
      </c>
    </row>
    <row r="97" spans="1:95" ht="14.25" x14ac:dyDescent="0.2">
      <c r="A97" s="86"/>
      <c r="B97" s="90"/>
      <c r="C97" s="91" t="s">
        <v>480</v>
      </c>
      <c r="D97" s="91"/>
      <c r="E97" s="91"/>
      <c r="F97" s="91"/>
      <c r="G97" s="91"/>
      <c r="H97" s="91"/>
      <c r="I97" s="70"/>
      <c r="J97" s="73">
        <f>SUM(AE51:AE79)</f>
        <v>46912</v>
      </c>
      <c r="K97" s="72"/>
      <c r="L97" s="73">
        <f>SUM(BA51:BA79)</f>
        <v>2389195</v>
      </c>
    </row>
    <row r="98" spans="1:95" ht="14.25" hidden="1" x14ac:dyDescent="0.2">
      <c r="A98" s="86"/>
      <c r="B98" s="90"/>
      <c r="C98" s="91" t="s">
        <v>481</v>
      </c>
      <c r="D98" s="91"/>
      <c r="E98" s="91"/>
      <c r="F98" s="91"/>
      <c r="G98" s="91"/>
      <c r="H98" s="91"/>
      <c r="I98" s="70"/>
      <c r="J98" s="73">
        <f>J100+J101</f>
        <v>0</v>
      </c>
      <c r="K98" s="72"/>
      <c r="L98" s="73">
        <f>L100+L101</f>
        <v>0</v>
      </c>
    </row>
    <row r="99" spans="1:95" ht="14.25" hidden="1" x14ac:dyDescent="0.2">
      <c r="A99" s="86"/>
      <c r="B99" s="90"/>
      <c r="C99" s="98" t="s">
        <v>466</v>
      </c>
      <c r="D99" s="91"/>
      <c r="E99" s="91"/>
      <c r="F99" s="91"/>
      <c r="G99" s="91"/>
      <c r="H99" s="91"/>
      <c r="I99" s="70"/>
      <c r="J99" s="73"/>
      <c r="K99" s="72"/>
      <c r="L99" s="73"/>
    </row>
    <row r="100" spans="1:95" ht="14.25" hidden="1" x14ac:dyDescent="0.2">
      <c r="A100" s="86"/>
      <c r="B100" s="90"/>
      <c r="C100" s="91" t="s">
        <v>482</v>
      </c>
      <c r="D100" s="91"/>
      <c r="E100" s="91"/>
      <c r="F100" s="91"/>
      <c r="G100" s="91"/>
      <c r="H100" s="91"/>
      <c r="I100" s="70"/>
      <c r="J100" s="73">
        <f>SUM(BJ51:BJ79)</f>
        <v>0</v>
      </c>
      <c r="K100" s="72"/>
      <c r="L100" s="73">
        <f>SUM(BK51:BK79)</f>
        <v>0</v>
      </c>
    </row>
    <row r="101" spans="1:95" ht="14.25" hidden="1" x14ac:dyDescent="0.2">
      <c r="A101" s="86"/>
      <c r="B101" s="90"/>
      <c r="C101" s="91" t="s">
        <v>483</v>
      </c>
      <c r="D101" s="91"/>
      <c r="E101" s="91"/>
      <c r="F101" s="91"/>
      <c r="G101" s="91"/>
      <c r="H101" s="91"/>
      <c r="I101" s="70"/>
      <c r="J101" s="73">
        <f>SUM(AH51:AH79)</f>
        <v>0</v>
      </c>
      <c r="K101" s="72"/>
      <c r="L101" s="73">
        <f>SUM(BD51:BD79)</f>
        <v>0</v>
      </c>
    </row>
    <row r="102" spans="1:95" ht="14.25" hidden="1" x14ac:dyDescent="0.2">
      <c r="A102" s="86"/>
      <c r="B102" s="90"/>
      <c r="C102" s="91" t="s">
        <v>484</v>
      </c>
      <c r="D102" s="91"/>
      <c r="E102" s="91"/>
      <c r="F102" s="91"/>
      <c r="G102" s="91"/>
      <c r="H102" s="91"/>
      <c r="I102" s="70"/>
      <c r="J102" s="73">
        <f>SUM(BL51:BL79)</f>
        <v>0</v>
      </c>
      <c r="K102" s="72"/>
      <c r="L102" s="73"/>
    </row>
    <row r="103" spans="1:95" ht="14.25" hidden="1" x14ac:dyDescent="0.2">
      <c r="A103" s="86"/>
      <c r="B103" s="90"/>
      <c r="C103" s="91" t="s">
        <v>485</v>
      </c>
      <c r="D103" s="91"/>
      <c r="E103" s="91"/>
      <c r="F103" s="91"/>
      <c r="G103" s="91"/>
      <c r="H103" s="91"/>
      <c r="I103" s="70"/>
      <c r="J103" s="73">
        <f>SUM(BN51:BN79)</f>
        <v>0</v>
      </c>
      <c r="K103" s="72"/>
      <c r="L103" s="73">
        <f>SUM(BO51:BO79)</f>
        <v>0</v>
      </c>
    </row>
    <row r="104" spans="1:95" ht="15" x14ac:dyDescent="0.2">
      <c r="A104" s="92"/>
      <c r="B104" s="93"/>
      <c r="C104" s="94" t="s">
        <v>486</v>
      </c>
      <c r="D104" s="94"/>
      <c r="E104" s="94"/>
      <c r="F104" s="94"/>
      <c r="G104" s="94"/>
      <c r="H104" s="94"/>
      <c r="I104" s="95"/>
      <c r="J104" s="96">
        <f>J81+J96+J97+J98+J102+J103</f>
        <v>312707</v>
      </c>
      <c r="K104" s="97"/>
      <c r="L104" s="96">
        <f>L81+L96+L97+L98+L102+L103</f>
        <v>9329639</v>
      </c>
    </row>
    <row r="105" spans="1:95" ht="14.25" x14ac:dyDescent="0.2">
      <c r="A105" s="86"/>
      <c r="B105" s="90"/>
      <c r="C105" s="98" t="s">
        <v>487</v>
      </c>
      <c r="D105" s="91"/>
      <c r="E105" s="91"/>
      <c r="F105" s="91"/>
      <c r="G105" s="91"/>
      <c r="H105" s="91"/>
      <c r="I105" s="70"/>
      <c r="J105" s="73"/>
      <c r="K105" s="72"/>
      <c r="L105" s="73"/>
    </row>
    <row r="106" spans="1:95" ht="14.25" hidden="1" x14ac:dyDescent="0.2">
      <c r="A106" s="86"/>
      <c r="B106" s="90"/>
      <c r="C106" s="91" t="s">
        <v>488</v>
      </c>
      <c r="D106" s="91"/>
      <c r="E106" s="91"/>
      <c r="F106" s="91"/>
      <c r="G106" s="91"/>
      <c r="H106" s="91"/>
      <c r="I106" s="70"/>
      <c r="J106" s="73">
        <f>SUM(AB51:AB79)</f>
        <v>0</v>
      </c>
      <c r="K106" s="72"/>
      <c r="L106" s="73">
        <f>SUM(AX51:AX79)</f>
        <v>0</v>
      </c>
    </row>
    <row r="107" spans="1:95" ht="14.25" hidden="1" x14ac:dyDescent="0.2">
      <c r="A107" s="86"/>
      <c r="B107" s="90"/>
      <c r="C107" s="91" t="s">
        <v>489</v>
      </c>
      <c r="D107" s="91"/>
      <c r="E107" s="91"/>
      <c r="F107" s="91"/>
      <c r="G107" s="91"/>
      <c r="H107" s="91"/>
      <c r="I107" s="70"/>
      <c r="J107" s="73">
        <f>SUM(AC51:AC79)</f>
        <v>0</v>
      </c>
      <c r="K107" s="72"/>
      <c r="L107" s="73">
        <f>SUM(AY51:AY79)</f>
        <v>0</v>
      </c>
    </row>
    <row r="108" spans="1:95" ht="14.25" x14ac:dyDescent="0.2">
      <c r="A108" s="86"/>
      <c r="B108" s="90"/>
      <c r="C108" s="91" t="s">
        <v>490</v>
      </c>
      <c r="D108" s="91"/>
      <c r="E108" s="91"/>
      <c r="F108" s="99"/>
      <c r="G108" s="100">
        <f>Source!P63</f>
        <v>8157.7559819999997</v>
      </c>
      <c r="H108" s="86"/>
      <c r="I108" s="86"/>
      <c r="J108" s="86"/>
      <c r="K108" s="86"/>
      <c r="L108" s="86"/>
    </row>
    <row r="109" spans="1:95" ht="14.25" x14ac:dyDescent="0.2">
      <c r="A109" s="86"/>
      <c r="B109" s="90"/>
      <c r="C109" s="91" t="s">
        <v>491</v>
      </c>
      <c r="D109" s="91"/>
      <c r="E109" s="91"/>
      <c r="F109" s="99"/>
      <c r="G109" s="100">
        <f>Source!P64</f>
        <v>129.66282480000001</v>
      </c>
      <c r="H109" s="86"/>
      <c r="I109" s="86"/>
      <c r="J109" s="86"/>
      <c r="K109" s="86"/>
      <c r="L109" s="86"/>
    </row>
    <row r="112" spans="1:95" ht="16.5" x14ac:dyDescent="0.2">
      <c r="A112" s="66" t="s">
        <v>492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CQ112" s="101" t="s">
        <v>492</v>
      </c>
    </row>
    <row r="113" spans="1:101" ht="71.25" x14ac:dyDescent="0.2">
      <c r="A113" s="67" t="s">
        <v>118</v>
      </c>
      <c r="B113" s="68" t="str">
        <f>Source!F76</f>
        <v>27-03-009-3</v>
      </c>
      <c r="C113" s="68" t="str">
        <f>Source!G76</f>
        <v>Срезка поверхностного слоя асфальтобетонных дорожных покрытий методом холодного фрезерования при ширине барабана фрезы 2000 мм, толщина слоя 5 см</v>
      </c>
      <c r="D113" s="69" t="str">
        <f>Source!H76</f>
        <v>100 м2</v>
      </c>
      <c r="E113" s="70">
        <f>Source!K76</f>
        <v>2.2845</v>
      </c>
      <c r="F113" s="70"/>
      <c r="G113" s="70">
        <f>Source!I76</f>
        <v>2.2845</v>
      </c>
      <c r="H113" s="72"/>
      <c r="I113" s="71"/>
      <c r="J113" s="73"/>
      <c r="K113" s="71"/>
      <c r="L113" s="73"/>
    </row>
    <row r="114" spans="1:101" ht="51" x14ac:dyDescent="0.2">
      <c r="B114" s="74" t="s">
        <v>400</v>
      </c>
      <c r="C114" s="75" t="s">
        <v>451</v>
      </c>
      <c r="D114" s="75"/>
      <c r="E114" s="75"/>
      <c r="F114" s="75"/>
      <c r="G114" s="75"/>
      <c r="H114" s="75"/>
      <c r="I114" s="75"/>
      <c r="J114" s="75"/>
      <c r="K114" s="75"/>
      <c r="L114" s="75"/>
      <c r="CW114" s="76" t="s">
        <v>451</v>
      </c>
    </row>
    <row r="115" spans="1:101" x14ac:dyDescent="0.2">
      <c r="C115" s="77" t="str">
        <f>"Объем: "&amp;Source!I76&amp;"=(228,45)/"&amp;"100"</f>
        <v>Объем: 2,2845=(228,45)/100</v>
      </c>
    </row>
    <row r="116" spans="1:101" ht="14.25" x14ac:dyDescent="0.2">
      <c r="A116" s="68"/>
      <c r="B116" s="71">
        <v>1</v>
      </c>
      <c r="C116" s="68" t="s">
        <v>452</v>
      </c>
      <c r="D116" s="69"/>
      <c r="E116" s="70"/>
      <c r="F116" s="70"/>
      <c r="G116" s="70"/>
      <c r="H116" s="72">
        <f>Source!AO76</f>
        <v>11.43</v>
      </c>
      <c r="I116" s="71">
        <f>ROUND(1.2,7)</f>
        <v>1.2</v>
      </c>
      <c r="J116" s="73">
        <f>ROUND(Source!AF76*Source!I76, 0)</f>
        <v>31</v>
      </c>
      <c r="K116" s="71"/>
      <c r="L116" s="73"/>
    </row>
    <row r="117" spans="1:101" ht="14.25" x14ac:dyDescent="0.2">
      <c r="A117" s="68"/>
      <c r="B117" s="71">
        <v>2</v>
      </c>
      <c r="C117" s="68" t="s">
        <v>453</v>
      </c>
      <c r="D117" s="69"/>
      <c r="E117" s="70"/>
      <c r="F117" s="70"/>
      <c r="G117" s="70"/>
      <c r="H117" s="72">
        <f>Source!AM76</f>
        <v>476.41</v>
      </c>
      <c r="I117" s="71">
        <f>ROUND(1.2,7)</f>
        <v>1.2</v>
      </c>
      <c r="J117" s="73">
        <f>ROUND(((((Source!ET76*ROUND(1.2,7)))-((Source!EU76*ROUND(1.2,7))))+Source!AE76)*Source!I76, 0)</f>
        <v>1306</v>
      </c>
      <c r="K117" s="71"/>
      <c r="L117" s="73"/>
    </row>
    <row r="118" spans="1:101" ht="14.25" x14ac:dyDescent="0.2">
      <c r="A118" s="68"/>
      <c r="B118" s="71">
        <v>3</v>
      </c>
      <c r="C118" s="68" t="s">
        <v>454</v>
      </c>
      <c r="D118" s="69"/>
      <c r="E118" s="70"/>
      <c r="F118" s="70"/>
      <c r="G118" s="70"/>
      <c r="H118" s="72">
        <f>Source!AN76</f>
        <v>19.18</v>
      </c>
      <c r="I118" s="71">
        <f>ROUND(1.2,7)</f>
        <v>1.2</v>
      </c>
      <c r="J118" s="78">
        <f>ROUND(Source!AE76*Source!I76, 0)</f>
        <v>53</v>
      </c>
      <c r="K118" s="71"/>
      <c r="L118" s="78"/>
    </row>
    <row r="119" spans="1:101" ht="14.25" x14ac:dyDescent="0.2">
      <c r="A119" s="68"/>
      <c r="B119" s="71">
        <v>4</v>
      </c>
      <c r="C119" s="68" t="s">
        <v>493</v>
      </c>
      <c r="D119" s="69"/>
      <c r="E119" s="70"/>
      <c r="F119" s="70"/>
      <c r="G119" s="70"/>
      <c r="H119" s="72">
        <f>Source!AL76</f>
        <v>6.1</v>
      </c>
      <c r="I119" s="71"/>
      <c r="J119" s="73">
        <f>ROUND(Source!AC76*Source!I76, 0)</f>
        <v>14</v>
      </c>
      <c r="K119" s="71"/>
      <c r="L119" s="73"/>
    </row>
    <row r="120" spans="1:101" ht="14.25" x14ac:dyDescent="0.2">
      <c r="A120" s="68"/>
      <c r="B120" s="68"/>
      <c r="C120" s="68" t="s">
        <v>455</v>
      </c>
      <c r="D120" s="69" t="s">
        <v>430</v>
      </c>
      <c r="E120" s="70">
        <f>Source!AQ76</f>
        <v>1.34</v>
      </c>
      <c r="F120" s="70">
        <f>ROUND(1.2,7)</f>
        <v>1.2</v>
      </c>
      <c r="G120" s="70">
        <f>ROUND(Source!U76, 7)</f>
        <v>3.673476</v>
      </c>
      <c r="H120" s="72"/>
      <c r="I120" s="71"/>
      <c r="J120" s="73"/>
      <c r="K120" s="71"/>
      <c r="L120" s="73"/>
    </row>
    <row r="121" spans="1:101" ht="14.25" x14ac:dyDescent="0.2">
      <c r="A121" s="68"/>
      <c r="B121" s="68"/>
      <c r="C121" s="79" t="s">
        <v>456</v>
      </c>
      <c r="D121" s="80" t="s">
        <v>430</v>
      </c>
      <c r="E121" s="81">
        <f>Source!AR76</f>
        <v>1.42</v>
      </c>
      <c r="F121" s="81">
        <f>ROUND(1.2,7)</f>
        <v>1.2</v>
      </c>
      <c r="G121" s="81">
        <f>ROUND(Source!V76, 7)</f>
        <v>3.8927879999999999</v>
      </c>
      <c r="H121" s="82"/>
      <c r="I121" s="83"/>
      <c r="J121" s="84"/>
      <c r="K121" s="83"/>
      <c r="L121" s="84"/>
    </row>
    <row r="122" spans="1:101" ht="14.25" x14ac:dyDescent="0.2">
      <c r="A122" s="68"/>
      <c r="B122" s="68"/>
      <c r="C122" s="68" t="s">
        <v>457</v>
      </c>
      <c r="D122" s="69"/>
      <c r="E122" s="70"/>
      <c r="F122" s="70"/>
      <c r="G122" s="70"/>
      <c r="H122" s="72">
        <f>H116+H117+H119</f>
        <v>493.94000000000005</v>
      </c>
      <c r="I122" s="71"/>
      <c r="J122" s="73">
        <f>J116+J117+J119</f>
        <v>1351</v>
      </c>
      <c r="K122" s="71"/>
      <c r="L122" s="73">
        <f>L116+L117+L119</f>
        <v>0</v>
      </c>
    </row>
    <row r="123" spans="1:101" ht="14.25" x14ac:dyDescent="0.2">
      <c r="A123" s="68"/>
      <c r="B123" s="68"/>
      <c r="C123" s="68" t="s">
        <v>458</v>
      </c>
      <c r="D123" s="69"/>
      <c r="E123" s="70"/>
      <c r="F123" s="70"/>
      <c r="G123" s="70"/>
      <c r="H123" s="72"/>
      <c r="I123" s="71"/>
      <c r="J123" s="73">
        <f>SUM(S113:S126)+SUM(T113:T126)+SUM(X113:X126)+SUM(Y113:Y126)+SUM(Z113:Z126)</f>
        <v>84</v>
      </c>
      <c r="K123" s="71"/>
      <c r="L123" s="73"/>
    </row>
    <row r="124" spans="1:101" ht="14.25" x14ac:dyDescent="0.2">
      <c r="A124" s="68"/>
      <c r="B124" s="68" t="s">
        <v>56</v>
      </c>
      <c r="C124" s="68" t="s">
        <v>494</v>
      </c>
      <c r="D124" s="69" t="s">
        <v>460</v>
      </c>
      <c r="E124" s="70">
        <f>Source!BZ76</f>
        <v>147</v>
      </c>
      <c r="F124" s="70"/>
      <c r="G124" s="70">
        <f>Source!AT76</f>
        <v>147</v>
      </c>
      <c r="H124" s="72"/>
      <c r="I124" s="71"/>
      <c r="J124" s="73">
        <f>SUM(AD113:AD126)</f>
        <v>123</v>
      </c>
      <c r="K124" s="71"/>
      <c r="L124" s="73"/>
    </row>
    <row r="125" spans="1:101" ht="14.25" x14ac:dyDescent="0.2">
      <c r="A125" s="79"/>
      <c r="B125" s="79" t="s">
        <v>57</v>
      </c>
      <c r="C125" s="79" t="s">
        <v>495</v>
      </c>
      <c r="D125" s="80" t="s">
        <v>460</v>
      </c>
      <c r="E125" s="81">
        <f>Source!CA76</f>
        <v>134</v>
      </c>
      <c r="F125" s="81"/>
      <c r="G125" s="81">
        <f>Source!AU76</f>
        <v>134</v>
      </c>
      <c r="H125" s="82"/>
      <c r="I125" s="83"/>
      <c r="J125" s="84">
        <f>SUM(AE113:AE126)</f>
        <v>113</v>
      </c>
      <c r="K125" s="83"/>
      <c r="L125" s="84"/>
    </row>
    <row r="126" spans="1:101" ht="15" x14ac:dyDescent="0.2">
      <c r="C126" s="87" t="s">
        <v>462</v>
      </c>
      <c r="D126" s="87"/>
      <c r="E126" s="87"/>
      <c r="F126" s="87"/>
      <c r="G126" s="87"/>
      <c r="H126" s="87"/>
      <c r="I126" s="88">
        <f>J116+J117+J119+J124+J125</f>
        <v>1587</v>
      </c>
      <c r="J126" s="88"/>
      <c r="K126" s="88">
        <f>L116+L117+L119+L124+L125</f>
        <v>0</v>
      </c>
      <c r="L126" s="88"/>
      <c r="O126" s="85">
        <f>J116+J117+J119+J124+J125</f>
        <v>1587</v>
      </c>
      <c r="P126" s="85">
        <f>J117</f>
        <v>1306</v>
      </c>
      <c r="R126" t="s">
        <v>463</v>
      </c>
      <c r="S126" s="85">
        <f>J116</f>
        <v>31</v>
      </c>
      <c r="U126" s="85">
        <f>J116</f>
        <v>31</v>
      </c>
      <c r="X126" s="85">
        <f>J118</f>
        <v>53</v>
      </c>
      <c r="Z126" t="s">
        <v>463</v>
      </c>
      <c r="AA126" s="85">
        <f>J119</f>
        <v>14</v>
      </c>
      <c r="AD126">
        <f>ROUND((Source!AT76/100)*((ROUND(Source!AF76*Source!I76, 0)+ROUND(Source!AE76*Source!I76, 0))), 0)</f>
        <v>123</v>
      </c>
      <c r="AE126">
        <f>ROUND((Source!AU76/100)*((ROUND(Source!AF76*Source!I76, 0)+ROUND(Source!AE76*Source!I76, 0))), 0)</f>
        <v>113</v>
      </c>
      <c r="AN126" s="85">
        <f>L116+L117+L119+L124+L125</f>
        <v>0</v>
      </c>
      <c r="AO126" s="85">
        <f>L117</f>
        <v>0</v>
      </c>
      <c r="AQ126" t="s">
        <v>463</v>
      </c>
      <c r="AR126" s="85">
        <f>L116</f>
        <v>0</v>
      </c>
      <c r="AT126" s="85">
        <f>L118</f>
        <v>0</v>
      </c>
      <c r="AV126" t="s">
        <v>463</v>
      </c>
      <c r="AW126" s="85">
        <f>L119</f>
        <v>0</v>
      </c>
      <c r="AZ126">
        <f>Source!X76</f>
        <v>123</v>
      </c>
      <c r="BA126">
        <f>Source!Y76</f>
        <v>113</v>
      </c>
      <c r="BH126" s="85">
        <f>J116+J117+J119+J124+J125</f>
        <v>1587</v>
      </c>
      <c r="CD126">
        <v>1</v>
      </c>
    </row>
    <row r="127" spans="1:101" ht="42.75" x14ac:dyDescent="0.2">
      <c r="A127" s="67" t="s">
        <v>119</v>
      </c>
      <c r="B127" s="68" t="str">
        <f>Source!F78</f>
        <v>27-03-008-4</v>
      </c>
      <c r="C127" s="68" t="str">
        <f>Source!G78</f>
        <v>Разборка покрытий и оснований асфальтобетонных (нижний слой 4 см)</v>
      </c>
      <c r="D127" s="69" t="str">
        <f>Source!H78</f>
        <v>100 м3 конструкций</v>
      </c>
      <c r="E127" s="70">
        <f>Source!K78</f>
        <v>9.1399999999999995E-2</v>
      </c>
      <c r="F127" s="70"/>
      <c r="G127" s="70">
        <f>Source!I78</f>
        <v>9.1399999999999995E-2</v>
      </c>
      <c r="H127" s="72"/>
      <c r="I127" s="71"/>
      <c r="J127" s="73"/>
      <c r="K127" s="71"/>
      <c r="L127" s="73"/>
    </row>
    <row r="128" spans="1:101" ht="51" x14ac:dyDescent="0.2">
      <c r="B128" s="74" t="s">
        <v>400</v>
      </c>
      <c r="C128" s="75" t="s">
        <v>451</v>
      </c>
      <c r="D128" s="75"/>
      <c r="E128" s="75"/>
      <c r="F128" s="75"/>
      <c r="G128" s="75"/>
      <c r="H128" s="75"/>
      <c r="I128" s="75"/>
      <c r="J128" s="75"/>
      <c r="K128" s="75"/>
      <c r="L128" s="75"/>
      <c r="CW128" s="76" t="s">
        <v>451</v>
      </c>
    </row>
    <row r="129" spans="1:101" x14ac:dyDescent="0.2">
      <c r="C129" s="77" t="str">
        <f>"Объем: "&amp;Source!I78&amp;"=(228,45*"&amp;"0,04)/"&amp;"100"</f>
        <v>Объем: 0,0914=(228,45*0,04)/100</v>
      </c>
    </row>
    <row r="130" spans="1:101" ht="14.25" x14ac:dyDescent="0.2">
      <c r="A130" s="68"/>
      <c r="B130" s="71">
        <v>1</v>
      </c>
      <c r="C130" s="68" t="s">
        <v>452</v>
      </c>
      <c r="D130" s="69"/>
      <c r="E130" s="70"/>
      <c r="F130" s="70"/>
      <c r="G130" s="70"/>
      <c r="H130" s="72">
        <f>Source!AO78</f>
        <v>1494.14</v>
      </c>
      <c r="I130" s="71">
        <f>ROUND(1.2,7)</f>
        <v>1.2</v>
      </c>
      <c r="J130" s="73">
        <f>ROUND(Source!AF78*Source!I78, 0)</f>
        <v>164</v>
      </c>
      <c r="K130" s="71">
        <f>IF(Source!BA78&lt;&gt; 0, Source!BA78, 1)</f>
        <v>50.93</v>
      </c>
      <c r="L130" s="73">
        <f>Source!S78</f>
        <v>8346</v>
      </c>
    </row>
    <row r="131" spans="1:101" ht="14.25" x14ac:dyDescent="0.2">
      <c r="A131" s="68"/>
      <c r="B131" s="71">
        <v>2</v>
      </c>
      <c r="C131" s="68" t="s">
        <v>453</v>
      </c>
      <c r="D131" s="69"/>
      <c r="E131" s="70"/>
      <c r="F131" s="70"/>
      <c r="G131" s="70"/>
      <c r="H131" s="72">
        <f>Source!AM78</f>
        <v>2377.9</v>
      </c>
      <c r="I131" s="71">
        <f>ROUND(1.2,7)</f>
        <v>1.2</v>
      </c>
      <c r="J131" s="73">
        <f>ROUND(((((Source!ET78*ROUND(1.2,7)))-((Source!EU78*ROUND(1.2,7))))+Source!AE78)*Source!I78, 0)</f>
        <v>261</v>
      </c>
      <c r="K131" s="71">
        <f>IF(Source!BB78&lt;&gt; 0, Source!BB78, 1)</f>
        <v>15.66</v>
      </c>
      <c r="L131" s="73">
        <f>Source!Q78</f>
        <v>4084</v>
      </c>
    </row>
    <row r="132" spans="1:101" ht="14.25" x14ac:dyDescent="0.2">
      <c r="A132" s="68"/>
      <c r="B132" s="71">
        <v>3</v>
      </c>
      <c r="C132" s="68" t="s">
        <v>454</v>
      </c>
      <c r="D132" s="69"/>
      <c r="E132" s="70"/>
      <c r="F132" s="70"/>
      <c r="G132" s="70"/>
      <c r="H132" s="72">
        <f>Source!AN78</f>
        <v>464.51</v>
      </c>
      <c r="I132" s="71">
        <f>ROUND(1.2,7)</f>
        <v>1.2</v>
      </c>
      <c r="J132" s="78">
        <f>ROUND(Source!AE78*Source!I78, 0)</f>
        <v>51</v>
      </c>
      <c r="K132" s="71">
        <f>IF(Source!BS78&lt;&gt; 0, Source!BS78, 1)</f>
        <v>50.93</v>
      </c>
      <c r="L132" s="78">
        <f>Source!R78</f>
        <v>2595</v>
      </c>
    </row>
    <row r="133" spans="1:101" ht="14.25" x14ac:dyDescent="0.2">
      <c r="A133" s="68"/>
      <c r="B133" s="68"/>
      <c r="C133" s="68" t="s">
        <v>455</v>
      </c>
      <c r="D133" s="69" t="s">
        <v>430</v>
      </c>
      <c r="E133" s="70">
        <f>Source!AQ78</f>
        <v>179.8</v>
      </c>
      <c r="F133" s="70">
        <f>ROUND(1.2,7)</f>
        <v>1.2</v>
      </c>
      <c r="G133" s="70">
        <f>ROUND(Source!U78, 7)</f>
        <v>19.720464</v>
      </c>
      <c r="H133" s="72"/>
      <c r="I133" s="71"/>
      <c r="J133" s="73"/>
      <c r="K133" s="71"/>
      <c r="L133" s="73"/>
    </row>
    <row r="134" spans="1:101" ht="14.25" x14ac:dyDescent="0.2">
      <c r="A134" s="68"/>
      <c r="B134" s="68"/>
      <c r="C134" s="79" t="s">
        <v>456</v>
      </c>
      <c r="D134" s="80" t="s">
        <v>430</v>
      </c>
      <c r="E134" s="81">
        <f>Source!AR78</f>
        <v>45.63</v>
      </c>
      <c r="F134" s="81">
        <f>ROUND(1.2,7)</f>
        <v>1.2</v>
      </c>
      <c r="G134" s="81">
        <f>ROUND(Source!V78, 7)</f>
        <v>5.0046983999999997</v>
      </c>
      <c r="H134" s="82"/>
      <c r="I134" s="83"/>
      <c r="J134" s="84"/>
      <c r="K134" s="83"/>
      <c r="L134" s="84"/>
    </row>
    <row r="135" spans="1:101" ht="14.25" x14ac:dyDescent="0.2">
      <c r="A135" s="68"/>
      <c r="B135" s="68"/>
      <c r="C135" s="68" t="s">
        <v>457</v>
      </c>
      <c r="D135" s="69"/>
      <c r="E135" s="70"/>
      <c r="F135" s="70"/>
      <c r="G135" s="70"/>
      <c r="H135" s="72">
        <f>H130+H131</f>
        <v>3872.04</v>
      </c>
      <c r="I135" s="71"/>
      <c r="J135" s="73">
        <f>J130+J131</f>
        <v>425</v>
      </c>
      <c r="K135" s="71"/>
      <c r="L135" s="73">
        <f>L130+L131</f>
        <v>12430</v>
      </c>
    </row>
    <row r="136" spans="1:101" ht="14.25" x14ac:dyDescent="0.2">
      <c r="A136" s="68"/>
      <c r="B136" s="68"/>
      <c r="C136" s="68" t="s">
        <v>458</v>
      </c>
      <c r="D136" s="69"/>
      <c r="E136" s="70"/>
      <c r="F136" s="70"/>
      <c r="G136" s="70"/>
      <c r="H136" s="72"/>
      <c r="I136" s="71"/>
      <c r="J136" s="73">
        <f>SUM(S127:S139)+SUM(T127:T139)+SUM(X127:X139)+SUM(Y127:Y139)+SUM(Z127:Z139)</f>
        <v>215</v>
      </c>
      <c r="K136" s="71"/>
      <c r="L136" s="73">
        <f>SUM(AR127:AR139)+SUM(AS127:AS139)+SUM(AT127:AT139)+SUM(AU127:AU139)+SUM(AV127:AV139)</f>
        <v>10941</v>
      </c>
    </row>
    <row r="137" spans="1:101" ht="14.25" x14ac:dyDescent="0.2">
      <c r="A137" s="68"/>
      <c r="B137" s="68" t="s">
        <v>56</v>
      </c>
      <c r="C137" s="68" t="s">
        <v>494</v>
      </c>
      <c r="D137" s="69" t="s">
        <v>460</v>
      </c>
      <c r="E137" s="70">
        <f>Source!BZ78</f>
        <v>147</v>
      </c>
      <c r="F137" s="70"/>
      <c r="G137" s="70">
        <f>Source!AT78</f>
        <v>147</v>
      </c>
      <c r="H137" s="72"/>
      <c r="I137" s="71"/>
      <c r="J137" s="73">
        <f>SUM(AD127:AD139)</f>
        <v>316</v>
      </c>
      <c r="K137" s="71"/>
      <c r="L137" s="73">
        <f>SUM(AZ127:AZ139)</f>
        <v>16083</v>
      </c>
    </row>
    <row r="138" spans="1:101" ht="14.25" x14ac:dyDescent="0.2">
      <c r="A138" s="79"/>
      <c r="B138" s="79" t="s">
        <v>57</v>
      </c>
      <c r="C138" s="79" t="s">
        <v>495</v>
      </c>
      <c r="D138" s="80" t="s">
        <v>460</v>
      </c>
      <c r="E138" s="81">
        <f>Source!CA78</f>
        <v>134</v>
      </c>
      <c r="F138" s="81"/>
      <c r="G138" s="81">
        <f>Source!AU78</f>
        <v>134</v>
      </c>
      <c r="H138" s="82"/>
      <c r="I138" s="83"/>
      <c r="J138" s="84">
        <f>SUM(AE127:AE139)</f>
        <v>288</v>
      </c>
      <c r="K138" s="83"/>
      <c r="L138" s="84">
        <f>SUM(BA127:BA139)</f>
        <v>14661</v>
      </c>
    </row>
    <row r="139" spans="1:101" ht="15" x14ac:dyDescent="0.2">
      <c r="C139" s="87" t="s">
        <v>462</v>
      </c>
      <c r="D139" s="87"/>
      <c r="E139" s="87"/>
      <c r="F139" s="87"/>
      <c r="G139" s="87"/>
      <c r="H139" s="87"/>
      <c r="I139" s="88">
        <f>J130+J131+J137+J138</f>
        <v>1029</v>
      </c>
      <c r="J139" s="88"/>
      <c r="K139" s="88">
        <f>L130+L131+L137+L138</f>
        <v>43174</v>
      </c>
      <c r="L139" s="88"/>
      <c r="O139" s="85">
        <f>J130+J131+J137+J138</f>
        <v>1029</v>
      </c>
      <c r="P139" s="85">
        <f>J131</f>
        <v>261</v>
      </c>
      <c r="R139" t="s">
        <v>463</v>
      </c>
      <c r="S139" s="85">
        <f>J130</f>
        <v>164</v>
      </c>
      <c r="U139" s="85">
        <f>J130</f>
        <v>164</v>
      </c>
      <c r="X139" s="85">
        <f>J132</f>
        <v>51</v>
      </c>
      <c r="Z139" t="s">
        <v>463</v>
      </c>
      <c r="AA139">
        <f>0</f>
        <v>0</v>
      </c>
      <c r="AD139">
        <f>ROUND((Source!AT78/100)*((ROUND(Source!AF78*Source!I78, 0)+ROUND(Source!AE78*Source!I78, 0))), 0)</f>
        <v>316</v>
      </c>
      <c r="AE139">
        <f>ROUND((Source!AU78/100)*((ROUND(Source!AF78*Source!I78, 0)+ROUND(Source!AE78*Source!I78, 0))), 0)</f>
        <v>288</v>
      </c>
      <c r="AN139" s="85">
        <f>L130+L131+L137+L138</f>
        <v>43174</v>
      </c>
      <c r="AO139" s="85">
        <f>L131</f>
        <v>4084</v>
      </c>
      <c r="AQ139" t="s">
        <v>463</v>
      </c>
      <c r="AR139" s="85">
        <f>L130</f>
        <v>8346</v>
      </c>
      <c r="AT139" s="85">
        <f>L132</f>
        <v>2595</v>
      </c>
      <c r="AV139" t="s">
        <v>463</v>
      </c>
      <c r="AW139">
        <f>0</f>
        <v>0</v>
      </c>
      <c r="AZ139">
        <f>Source!X78</f>
        <v>16083</v>
      </c>
      <c r="BA139">
        <f>Source!Y78</f>
        <v>14661</v>
      </c>
      <c r="BH139" s="85">
        <f>J130+J131+J137+J138</f>
        <v>1029</v>
      </c>
      <c r="CD139">
        <v>1</v>
      </c>
    </row>
    <row r="140" spans="1:101" ht="57" x14ac:dyDescent="0.2">
      <c r="A140" s="67" t="s">
        <v>125</v>
      </c>
      <c r="B140" s="68" t="str">
        <f>Source!F80</f>
        <v>т01-01-01-043</v>
      </c>
      <c r="C140" s="68" t="str">
        <f>Source!G80</f>
        <v>Погрузка при автомобильных перевозках мусора строительного с погрузкой экскаваторами емкостью ковша до 0,5 м3</v>
      </c>
      <c r="D140" s="69" t="str">
        <f>Source!H80</f>
        <v>1 Т ГРУЗА</v>
      </c>
      <c r="E140" s="70">
        <f>Source!K80</f>
        <v>49.345199999999998</v>
      </c>
      <c r="F140" s="70"/>
      <c r="G140" s="70">
        <f>Source!I80</f>
        <v>49.345199999999998</v>
      </c>
      <c r="H140" s="72"/>
      <c r="I140" s="71"/>
      <c r="J140" s="73"/>
      <c r="K140" s="71"/>
      <c r="L140" s="73"/>
    </row>
    <row r="141" spans="1:101" ht="51" x14ac:dyDescent="0.2">
      <c r="B141" s="74" t="s">
        <v>403</v>
      </c>
      <c r="C141" s="75" t="s">
        <v>464</v>
      </c>
      <c r="D141" s="75"/>
      <c r="E141" s="75"/>
      <c r="F141" s="75"/>
      <c r="G141" s="75"/>
      <c r="H141" s="75"/>
      <c r="I141" s="75"/>
      <c r="J141" s="75"/>
      <c r="K141" s="75"/>
      <c r="L141" s="75"/>
      <c r="CW141" s="76" t="s">
        <v>464</v>
      </c>
    </row>
    <row r="142" spans="1:101" x14ac:dyDescent="0.2">
      <c r="C142" s="77" t="str">
        <f>"Объем: "&amp;Source!I80&amp;"=228,45*"&amp;"0,09*"&amp;"2,4"</f>
        <v>Объем: 49,3452=228,45*0,09*2,4</v>
      </c>
    </row>
    <row r="143" spans="1:101" ht="14.25" x14ac:dyDescent="0.2">
      <c r="A143" s="68"/>
      <c r="B143" s="71">
        <v>2</v>
      </c>
      <c r="C143" s="68" t="s">
        <v>453</v>
      </c>
      <c r="D143" s="69"/>
      <c r="E143" s="70"/>
      <c r="F143" s="70"/>
      <c r="G143" s="70"/>
      <c r="H143" s="72">
        <f>Source!AM80</f>
        <v>3.02</v>
      </c>
      <c r="I143" s="71">
        <f>ROUND((0.2+1),7)</f>
        <v>1.2</v>
      </c>
      <c r="J143" s="73">
        <f>ROUND(((((Source!ET80*ROUND((0.2+1),7)))-((Source!EU80*ROUND((0.2+1),7))))+Source!AE80)*Source!I80, 0)</f>
        <v>209</v>
      </c>
      <c r="K143" s="71">
        <f>IF(Source!BB80&lt;&gt; 0, Source!BB80, 1)</f>
        <v>17.21</v>
      </c>
      <c r="L143" s="73">
        <f>Source!Q80</f>
        <v>3592</v>
      </c>
    </row>
    <row r="144" spans="1:101" ht="14.25" x14ac:dyDescent="0.2">
      <c r="A144" s="68"/>
      <c r="B144" s="71">
        <v>3</v>
      </c>
      <c r="C144" s="68" t="s">
        <v>454</v>
      </c>
      <c r="D144" s="69"/>
      <c r="E144" s="70"/>
      <c r="F144" s="70"/>
      <c r="G144" s="70"/>
      <c r="H144" s="72">
        <f>Source!AN80</f>
        <v>0.32</v>
      </c>
      <c r="I144" s="71">
        <f>ROUND((0.2+1),7)</f>
        <v>1.2</v>
      </c>
      <c r="J144" s="78">
        <f>ROUND(Source!AE80*Source!I80, 0)</f>
        <v>49</v>
      </c>
      <c r="K144" s="71">
        <f>IF(Source!BS80&lt;&gt; 0, Source!BS80, 1)</f>
        <v>17.21</v>
      </c>
      <c r="L144" s="78">
        <f>Source!R80</f>
        <v>841</v>
      </c>
    </row>
    <row r="145" spans="1:101" ht="14.25" x14ac:dyDescent="0.2">
      <c r="A145" s="68"/>
      <c r="B145" s="68"/>
      <c r="C145" s="79" t="s">
        <v>456</v>
      </c>
      <c r="D145" s="80" t="s">
        <v>430</v>
      </c>
      <c r="E145" s="81">
        <f>Source!AR80</f>
        <v>2.4E-2</v>
      </c>
      <c r="F145" s="81">
        <f>ROUND((0.2+1),7)</f>
        <v>1.2</v>
      </c>
      <c r="G145" s="81">
        <f>ROUND(Source!V80, 7)</f>
        <v>1.4211418</v>
      </c>
      <c r="H145" s="82"/>
      <c r="I145" s="83"/>
      <c r="J145" s="84"/>
      <c r="K145" s="83"/>
      <c r="L145" s="84"/>
    </row>
    <row r="146" spans="1:101" ht="14.25" x14ac:dyDescent="0.2">
      <c r="A146" s="68"/>
      <c r="B146" s="68"/>
      <c r="C146" s="68" t="s">
        <v>457</v>
      </c>
      <c r="D146" s="69"/>
      <c r="E146" s="70"/>
      <c r="F146" s="70"/>
      <c r="G146" s="70"/>
      <c r="H146" s="72">
        <f>H143</f>
        <v>3.02</v>
      </c>
      <c r="I146" s="71"/>
      <c r="J146" s="73">
        <f>J143</f>
        <v>209</v>
      </c>
      <c r="K146" s="71"/>
      <c r="L146" s="73">
        <f>L143</f>
        <v>3592</v>
      </c>
    </row>
    <row r="147" spans="1:101" ht="14.25" x14ac:dyDescent="0.2">
      <c r="A147" s="79"/>
      <c r="B147" s="79"/>
      <c r="C147" s="79" t="s">
        <v>458</v>
      </c>
      <c r="D147" s="80"/>
      <c r="E147" s="81"/>
      <c r="F147" s="81"/>
      <c r="G147" s="81"/>
      <c r="H147" s="82"/>
      <c r="I147" s="83"/>
      <c r="J147" s="84">
        <f>SUM(S140:S148)+SUM(T140:T148)+SUM(X140:X148)+SUM(Y140:Y148)+SUM(Z140:Z148)</f>
        <v>49</v>
      </c>
      <c r="K147" s="83"/>
      <c r="L147" s="84">
        <f>SUM(AR140:AR148)+SUM(AS140:AS148)+SUM(AT140:AT148)+SUM(AU140:AU148)+SUM(AV140:AV148)</f>
        <v>841</v>
      </c>
    </row>
    <row r="148" spans="1:101" ht="15" x14ac:dyDescent="0.2">
      <c r="C148" s="87" t="s">
        <v>462</v>
      </c>
      <c r="D148" s="87"/>
      <c r="E148" s="87"/>
      <c r="F148" s="87"/>
      <c r="G148" s="87"/>
      <c r="H148" s="87"/>
      <c r="I148" s="88">
        <f>J143</f>
        <v>209</v>
      </c>
      <c r="J148" s="88"/>
      <c r="K148" s="88">
        <f>L143</f>
        <v>3592</v>
      </c>
      <c r="L148" s="88"/>
      <c r="O148" s="85">
        <f>J143</f>
        <v>209</v>
      </c>
      <c r="Q148" s="85">
        <f>J143</f>
        <v>209</v>
      </c>
      <c r="R148" t="s">
        <v>463</v>
      </c>
      <c r="T148">
        <f>0</f>
        <v>0</v>
      </c>
      <c r="U148">
        <f>0</f>
        <v>0</v>
      </c>
      <c r="Y148" s="85">
        <f>J144</f>
        <v>49</v>
      </c>
      <c r="Z148" t="s">
        <v>463</v>
      </c>
      <c r="AD148">
        <f>ROUND((Source!AT80/100)*((ROUND(Source!AF80*Source!I80, 0)+ROUND(Source!AE80*Source!I80, 0))), 0)</f>
        <v>0</v>
      </c>
      <c r="AE148">
        <f>ROUND((Source!AU80/100)*((ROUND(Source!AF80*Source!I80, 0)+ROUND(Source!AE80*Source!I80, 0))), 0)</f>
        <v>0</v>
      </c>
      <c r="AF148" s="85">
        <f>J143</f>
        <v>209</v>
      </c>
      <c r="AN148" s="85">
        <f>L143</f>
        <v>3592</v>
      </c>
      <c r="AP148" s="85">
        <f>L143</f>
        <v>3592</v>
      </c>
      <c r="AQ148" t="s">
        <v>463</v>
      </c>
      <c r="AS148">
        <f>0</f>
        <v>0</v>
      </c>
      <c r="AU148" s="85">
        <f>L144</f>
        <v>841</v>
      </c>
      <c r="AV148" t="s">
        <v>463</v>
      </c>
      <c r="AZ148">
        <f>Source!X80</f>
        <v>0</v>
      </c>
      <c r="BA148">
        <f>Source!Y80</f>
        <v>0</v>
      </c>
      <c r="BB148" s="85">
        <f>L143</f>
        <v>3592</v>
      </c>
      <c r="CD148">
        <v>1</v>
      </c>
    </row>
    <row r="149" spans="1:101" ht="99.75" x14ac:dyDescent="0.2">
      <c r="A149" s="67" t="s">
        <v>132</v>
      </c>
      <c r="B149" s="68" t="str">
        <f>Source!F82</f>
        <v>27-04-001-1</v>
      </c>
      <c r="C149" s="68" t="str">
        <f>Source!G82</f>
        <v>Устройство подстилающих и выравнивающих слоев оснований из песка</v>
      </c>
      <c r="D149" s="69" t="str">
        <f>Source!H82</f>
        <v>100 м3 материала основания (в плотном теле)</v>
      </c>
      <c r="E149" s="70">
        <f>Source!K82</f>
        <v>0.3427</v>
      </c>
      <c r="F149" s="70"/>
      <c r="G149" s="70">
        <f>Source!I82</f>
        <v>0.3427</v>
      </c>
      <c r="H149" s="72"/>
      <c r="I149" s="71"/>
      <c r="J149" s="73"/>
      <c r="K149" s="71"/>
      <c r="L149" s="73"/>
    </row>
    <row r="150" spans="1:101" ht="51" x14ac:dyDescent="0.2">
      <c r="B150" s="74" t="s">
        <v>403</v>
      </c>
      <c r="C150" s="75" t="s">
        <v>464</v>
      </c>
      <c r="D150" s="75"/>
      <c r="E150" s="75"/>
      <c r="F150" s="75"/>
      <c r="G150" s="75"/>
      <c r="H150" s="75"/>
      <c r="I150" s="75"/>
      <c r="J150" s="75"/>
      <c r="K150" s="75"/>
      <c r="L150" s="75"/>
      <c r="CW150" s="76" t="s">
        <v>464</v>
      </c>
    </row>
    <row r="151" spans="1:101" x14ac:dyDescent="0.2">
      <c r="C151" s="77" t="str">
        <f>"Объем: "&amp;Source!I82&amp;"=(228,45*"&amp;"0,15)/"&amp;"100"</f>
        <v>Объем: 0,3427=(228,45*0,15)/100</v>
      </c>
    </row>
    <row r="152" spans="1:101" ht="14.25" x14ac:dyDescent="0.2">
      <c r="A152" s="68"/>
      <c r="B152" s="71">
        <v>1</v>
      </c>
      <c r="C152" s="68" t="s">
        <v>452</v>
      </c>
      <c r="D152" s="69"/>
      <c r="E152" s="70"/>
      <c r="F152" s="70"/>
      <c r="G152" s="70"/>
      <c r="H152" s="72">
        <f>Source!AO82</f>
        <v>126.07</v>
      </c>
      <c r="I152" s="71">
        <f>ROUND((0.2+1),7)</f>
        <v>1.2</v>
      </c>
      <c r="J152" s="73">
        <f>ROUND(Source!AF82*Source!I82, 0)</f>
        <v>52</v>
      </c>
      <c r="K152" s="71">
        <f>IF(Source!BA82&lt;&gt; 0, Source!BA82, 1)</f>
        <v>50.93</v>
      </c>
      <c r="L152" s="73">
        <f>Source!S82</f>
        <v>2640</v>
      </c>
    </row>
    <row r="153" spans="1:101" ht="14.25" x14ac:dyDescent="0.2">
      <c r="A153" s="68"/>
      <c r="B153" s="71">
        <v>2</v>
      </c>
      <c r="C153" s="68" t="s">
        <v>453</v>
      </c>
      <c r="D153" s="69"/>
      <c r="E153" s="70"/>
      <c r="F153" s="70"/>
      <c r="G153" s="70"/>
      <c r="H153" s="72">
        <f>Source!AM82</f>
        <v>2186.19</v>
      </c>
      <c r="I153" s="71">
        <f>ROUND((0.2+1),7)</f>
        <v>1.2</v>
      </c>
      <c r="J153" s="73">
        <f>ROUND(((((Source!ET82*ROUND((0.2+1),7)))-((Source!EU82*ROUND((0.2+1),7))))+Source!AE82)*Source!I82, 0)</f>
        <v>899</v>
      </c>
      <c r="K153" s="71">
        <f>IF(Source!BB82&lt;&gt; 0, Source!BB82, 1)</f>
        <v>9.66</v>
      </c>
      <c r="L153" s="73">
        <f>Source!Q82</f>
        <v>8685</v>
      </c>
    </row>
    <row r="154" spans="1:101" ht="14.25" x14ac:dyDescent="0.2">
      <c r="A154" s="68"/>
      <c r="B154" s="71">
        <v>3</v>
      </c>
      <c r="C154" s="68" t="s">
        <v>454</v>
      </c>
      <c r="D154" s="69"/>
      <c r="E154" s="70"/>
      <c r="F154" s="70"/>
      <c r="G154" s="70"/>
      <c r="H154" s="72">
        <f>Source!AN82</f>
        <v>177.53</v>
      </c>
      <c r="I154" s="71">
        <f>ROUND((0.2+1),7)</f>
        <v>1.2</v>
      </c>
      <c r="J154" s="78">
        <f>ROUND(Source!AE82*Source!I82, 0)</f>
        <v>73</v>
      </c>
      <c r="K154" s="71">
        <f>IF(Source!BS82&lt;&gt; 0, Source!BS82, 1)</f>
        <v>50.93</v>
      </c>
      <c r="L154" s="78">
        <f>Source!R82</f>
        <v>3718</v>
      </c>
    </row>
    <row r="155" spans="1:101" ht="14.25" x14ac:dyDescent="0.2">
      <c r="A155" s="68"/>
      <c r="B155" s="71">
        <v>4</v>
      </c>
      <c r="C155" s="68" t="s">
        <v>493</v>
      </c>
      <c r="D155" s="69"/>
      <c r="E155" s="70"/>
      <c r="F155" s="70"/>
      <c r="G155" s="70"/>
      <c r="H155" s="72">
        <f>Source!AL82</f>
        <v>12.2</v>
      </c>
      <c r="I155" s="71"/>
      <c r="J155" s="73">
        <f>ROUND(Source!AC82*Source!I82, 0)</f>
        <v>4</v>
      </c>
      <c r="K155" s="71">
        <f>IF(Source!BC82&lt;&gt; 0, Source!BC82, 1)</f>
        <v>12.82</v>
      </c>
      <c r="L155" s="73">
        <f>Source!P82</f>
        <v>54</v>
      </c>
    </row>
    <row r="156" spans="1:101" ht="14.25" x14ac:dyDescent="0.2">
      <c r="A156" s="68"/>
      <c r="B156" s="68"/>
      <c r="C156" s="68" t="s">
        <v>455</v>
      </c>
      <c r="D156" s="69" t="s">
        <v>430</v>
      </c>
      <c r="E156" s="70">
        <f>Source!AQ82</f>
        <v>15.72</v>
      </c>
      <c r="F156" s="70">
        <f>ROUND((0.2+1),7)</f>
        <v>1.2</v>
      </c>
      <c r="G156" s="70">
        <f>ROUND(Source!U82, 7)</f>
        <v>6.4646927999999999</v>
      </c>
      <c r="H156" s="72"/>
      <c r="I156" s="71"/>
      <c r="J156" s="73"/>
      <c r="K156" s="71"/>
      <c r="L156" s="73"/>
    </row>
    <row r="157" spans="1:101" ht="14.25" x14ac:dyDescent="0.2">
      <c r="A157" s="68"/>
      <c r="B157" s="68"/>
      <c r="C157" s="79" t="s">
        <v>456</v>
      </c>
      <c r="D157" s="80" t="s">
        <v>430</v>
      </c>
      <c r="E157" s="81">
        <f>Source!AR82</f>
        <v>13.88</v>
      </c>
      <c r="F157" s="81">
        <f>ROUND((0.2+1),7)</f>
        <v>1.2</v>
      </c>
      <c r="G157" s="81">
        <f>ROUND(Source!V82, 7)</f>
        <v>5.7080111999999996</v>
      </c>
      <c r="H157" s="82"/>
      <c r="I157" s="83"/>
      <c r="J157" s="84"/>
      <c r="K157" s="83"/>
      <c r="L157" s="84"/>
    </row>
    <row r="158" spans="1:101" ht="14.25" x14ac:dyDescent="0.2">
      <c r="A158" s="68"/>
      <c r="B158" s="68"/>
      <c r="C158" s="68" t="s">
        <v>457</v>
      </c>
      <c r="D158" s="69"/>
      <c r="E158" s="70"/>
      <c r="F158" s="70"/>
      <c r="G158" s="70"/>
      <c r="H158" s="72">
        <f>H152+H153+H155</f>
        <v>2324.46</v>
      </c>
      <c r="I158" s="71"/>
      <c r="J158" s="73">
        <f>J152+J153+J155</f>
        <v>955</v>
      </c>
      <c r="K158" s="71"/>
      <c r="L158" s="73">
        <f>L152+L153+L155</f>
        <v>11379</v>
      </c>
    </row>
    <row r="159" spans="1:101" ht="14.25" x14ac:dyDescent="0.2">
      <c r="A159" s="68"/>
      <c r="B159" s="68"/>
      <c r="C159" s="68" t="s">
        <v>458</v>
      </c>
      <c r="D159" s="69"/>
      <c r="E159" s="70"/>
      <c r="F159" s="70"/>
      <c r="G159" s="70"/>
      <c r="H159" s="72"/>
      <c r="I159" s="71"/>
      <c r="J159" s="73">
        <f>SUM(S149:S162)+SUM(T149:T162)+SUM(X149:X162)+SUM(Y149:Y162)+SUM(Z149:Z162)</f>
        <v>125</v>
      </c>
      <c r="K159" s="71"/>
      <c r="L159" s="73">
        <f>SUM(AR149:AR162)+SUM(AS149:AS162)+SUM(AT149:AT162)+SUM(AU149:AU162)+SUM(AV149:AV162)</f>
        <v>6358</v>
      </c>
    </row>
    <row r="160" spans="1:101" ht="14.25" x14ac:dyDescent="0.2">
      <c r="A160" s="68"/>
      <c r="B160" s="68" t="s">
        <v>56</v>
      </c>
      <c r="C160" s="68" t="s">
        <v>494</v>
      </c>
      <c r="D160" s="69" t="s">
        <v>460</v>
      </c>
      <c r="E160" s="70">
        <f>Source!BZ82</f>
        <v>147</v>
      </c>
      <c r="F160" s="70"/>
      <c r="G160" s="70">
        <f>Source!AT82</f>
        <v>147</v>
      </c>
      <c r="H160" s="72"/>
      <c r="I160" s="71"/>
      <c r="J160" s="73">
        <f>SUM(AD149:AD162)</f>
        <v>184</v>
      </c>
      <c r="K160" s="71"/>
      <c r="L160" s="73">
        <f>SUM(AZ149:AZ162)</f>
        <v>9346</v>
      </c>
    </row>
    <row r="161" spans="1:101" ht="14.25" x14ac:dyDescent="0.2">
      <c r="A161" s="79"/>
      <c r="B161" s="79" t="s">
        <v>57</v>
      </c>
      <c r="C161" s="79" t="s">
        <v>495</v>
      </c>
      <c r="D161" s="80" t="s">
        <v>460</v>
      </c>
      <c r="E161" s="81">
        <f>Source!CA82</f>
        <v>134</v>
      </c>
      <c r="F161" s="81"/>
      <c r="G161" s="81">
        <f>Source!AU82</f>
        <v>134</v>
      </c>
      <c r="H161" s="82"/>
      <c r="I161" s="83"/>
      <c r="J161" s="84">
        <f>SUM(AE149:AE162)</f>
        <v>168</v>
      </c>
      <c r="K161" s="83"/>
      <c r="L161" s="84">
        <f>SUM(BA149:BA162)</f>
        <v>8520</v>
      </c>
    </row>
    <row r="162" spans="1:101" ht="15" x14ac:dyDescent="0.2">
      <c r="C162" s="87" t="s">
        <v>462</v>
      </c>
      <c r="D162" s="87"/>
      <c r="E162" s="87"/>
      <c r="F162" s="87"/>
      <c r="G162" s="87"/>
      <c r="H162" s="87"/>
      <c r="I162" s="88">
        <f>J152+J153+J155+J160+J161</f>
        <v>1307</v>
      </c>
      <c r="J162" s="88"/>
      <c r="K162" s="88">
        <f>L152+L153+L155+L160+L161</f>
        <v>29245</v>
      </c>
      <c r="L162" s="88"/>
      <c r="O162" s="85">
        <f>J152+J153+J155+J160+J161</f>
        <v>1307</v>
      </c>
      <c r="P162" s="85">
        <f>J153</f>
        <v>899</v>
      </c>
      <c r="R162" t="s">
        <v>463</v>
      </c>
      <c r="S162" s="85">
        <f>J152</f>
        <v>52</v>
      </c>
      <c r="U162" s="85">
        <f>J152</f>
        <v>52</v>
      </c>
      <c r="X162" s="85">
        <f>J154</f>
        <v>73</v>
      </c>
      <c r="Z162" t="s">
        <v>463</v>
      </c>
      <c r="AA162" s="85">
        <f>J155</f>
        <v>4</v>
      </c>
      <c r="AD162">
        <f>ROUND((Source!AT82/100)*((ROUND(Source!AF82*Source!I82, 0)+ROUND(Source!AE82*Source!I82, 0))), 0)</f>
        <v>184</v>
      </c>
      <c r="AE162">
        <f>ROUND((Source!AU82/100)*((ROUND(Source!AF82*Source!I82, 0)+ROUND(Source!AE82*Source!I82, 0))), 0)</f>
        <v>168</v>
      </c>
      <c r="AN162" s="85">
        <f>L152+L153+L155+L160+L161</f>
        <v>29245</v>
      </c>
      <c r="AO162" s="85">
        <f>L153</f>
        <v>8685</v>
      </c>
      <c r="AQ162" t="s">
        <v>463</v>
      </c>
      <c r="AR162" s="85">
        <f>L152</f>
        <v>2640</v>
      </c>
      <c r="AT162" s="85">
        <f>L154</f>
        <v>3718</v>
      </c>
      <c r="AV162" t="s">
        <v>463</v>
      </c>
      <c r="AW162" s="85">
        <f>L155</f>
        <v>54</v>
      </c>
      <c r="AZ162">
        <f>Source!X82</f>
        <v>9346</v>
      </c>
      <c r="BA162">
        <f>Source!Y82</f>
        <v>8520</v>
      </c>
      <c r="BH162" s="85">
        <f>J152+J153+J155+J160+J161</f>
        <v>1307</v>
      </c>
      <c r="CD162">
        <v>1</v>
      </c>
    </row>
    <row r="163" spans="1:101" ht="28.5" x14ac:dyDescent="0.2">
      <c r="A163" s="67" t="s">
        <v>137</v>
      </c>
      <c r="B163" s="68" t="str">
        <f>Source!F84</f>
        <v>408-0122</v>
      </c>
      <c r="C163" s="68" t="str">
        <f>Source!G84</f>
        <v>Песок природный для строительных работ средний</v>
      </c>
      <c r="D163" s="69" t="str">
        <f>Source!H84</f>
        <v>м3</v>
      </c>
      <c r="E163" s="70">
        <f>Source!K84</f>
        <v>37.784999999999997</v>
      </c>
      <c r="F163" s="70"/>
      <c r="G163" s="70">
        <f>Source!I84</f>
        <v>37.784999999999997</v>
      </c>
      <c r="H163" s="72">
        <f>Source!AL84</f>
        <v>55.26</v>
      </c>
      <c r="I163" s="71"/>
      <c r="J163" s="73">
        <f>ROUND(Source!AC84*Source!I84, 0)</f>
        <v>2088</v>
      </c>
      <c r="K163" s="71">
        <f>IF(Source!BC84&lt;&gt; 0, Source!BC84, 1)</f>
        <v>10.36</v>
      </c>
      <c r="L163" s="73">
        <f>Source!P84</f>
        <v>21632</v>
      </c>
    </row>
    <row r="164" spans="1:101" x14ac:dyDescent="0.2">
      <c r="A164" s="102"/>
      <c r="B164" s="102"/>
      <c r="C164" s="103" t="str">
        <f>"Объем: "&amp;Source!I84&amp;"=34,35*"&amp;"1,1"</f>
        <v>Объем: 37,785=34,35*1,1</v>
      </c>
      <c r="D164" s="102"/>
      <c r="E164" s="102"/>
      <c r="F164" s="102"/>
      <c r="G164" s="102"/>
      <c r="H164" s="102"/>
      <c r="I164" s="102"/>
      <c r="J164" s="102"/>
      <c r="K164" s="102"/>
      <c r="L164" s="102"/>
    </row>
    <row r="165" spans="1:101" ht="15" x14ac:dyDescent="0.2">
      <c r="C165" s="87" t="s">
        <v>462</v>
      </c>
      <c r="D165" s="87"/>
      <c r="E165" s="87"/>
      <c r="F165" s="87"/>
      <c r="G165" s="87"/>
      <c r="H165" s="87"/>
      <c r="I165" s="88">
        <f>J163</f>
        <v>2088</v>
      </c>
      <c r="J165" s="88"/>
      <c r="K165" s="88">
        <f>L163</f>
        <v>21632</v>
      </c>
      <c r="L165" s="88"/>
      <c r="O165" s="85">
        <f>J163</f>
        <v>2088</v>
      </c>
      <c r="P165">
        <f>0</f>
        <v>0</v>
      </c>
      <c r="R165" t="s">
        <v>463</v>
      </c>
      <c r="S165">
        <f>0</f>
        <v>0</v>
      </c>
      <c r="U165">
        <f>0</f>
        <v>0</v>
      </c>
      <c r="X165">
        <f>0</f>
        <v>0</v>
      </c>
      <c r="Z165" t="s">
        <v>463</v>
      </c>
      <c r="AA165" s="85">
        <f>J163</f>
        <v>2088</v>
      </c>
      <c r="AD165">
        <f>ROUND((Source!AT84/100)*((ROUND(Source!AF84*Source!I84, 0)+ROUND(Source!AE84*Source!I84, 0))), 0)</f>
        <v>0</v>
      </c>
      <c r="AE165">
        <f>ROUND((Source!AU84/100)*((ROUND(Source!AF84*Source!I84, 0)+ROUND(Source!AE84*Source!I84, 0))), 0)</f>
        <v>0</v>
      </c>
      <c r="AN165" s="85">
        <f>L163</f>
        <v>21632</v>
      </c>
      <c r="AO165">
        <f>0</f>
        <v>0</v>
      </c>
      <c r="AQ165" t="s">
        <v>463</v>
      </c>
      <c r="AR165">
        <f>0</f>
        <v>0</v>
      </c>
      <c r="AT165">
        <f>0</f>
        <v>0</v>
      </c>
      <c r="AV165" t="s">
        <v>463</v>
      </c>
      <c r="AW165" s="85">
        <f>L163</f>
        <v>21632</v>
      </c>
      <c r="AZ165">
        <f>Source!X84</f>
        <v>0</v>
      </c>
      <c r="BA165">
        <f>Source!Y84</f>
        <v>0</v>
      </c>
      <c r="BH165" s="85">
        <f>J163</f>
        <v>2088</v>
      </c>
      <c r="CD165">
        <v>1</v>
      </c>
    </row>
    <row r="166" spans="1:101" ht="99.75" x14ac:dyDescent="0.2">
      <c r="A166" s="67" t="s">
        <v>142</v>
      </c>
      <c r="B166" s="68" t="str">
        <f>Source!F86</f>
        <v>27-04-001-4</v>
      </c>
      <c r="C166" s="68" t="str">
        <f>Source!G86</f>
        <v>Устройство подстилающих и выравнивающих слоев оснований из щебня</v>
      </c>
      <c r="D166" s="69" t="str">
        <f>Source!H86</f>
        <v>100 м3 материала основания (в плотном теле)</v>
      </c>
      <c r="E166" s="70">
        <f>Source!K86</f>
        <v>0.3427</v>
      </c>
      <c r="F166" s="70"/>
      <c r="G166" s="70">
        <f>Source!I86</f>
        <v>0.3427</v>
      </c>
      <c r="H166" s="72"/>
      <c r="I166" s="71"/>
      <c r="J166" s="73"/>
      <c r="K166" s="71"/>
      <c r="L166" s="73"/>
    </row>
    <row r="167" spans="1:101" ht="51" x14ac:dyDescent="0.2">
      <c r="B167" s="74" t="s">
        <v>403</v>
      </c>
      <c r="C167" s="75" t="s">
        <v>464</v>
      </c>
      <c r="D167" s="75"/>
      <c r="E167" s="75"/>
      <c r="F167" s="75"/>
      <c r="G167" s="75"/>
      <c r="H167" s="75"/>
      <c r="I167" s="75"/>
      <c r="J167" s="75"/>
      <c r="K167" s="75"/>
      <c r="L167" s="75"/>
      <c r="CW167" s="76" t="s">
        <v>464</v>
      </c>
    </row>
    <row r="168" spans="1:101" x14ac:dyDescent="0.2">
      <c r="C168" s="77" t="str">
        <f>"Объем: "&amp;Source!I86&amp;"=(228,45*"&amp;"0,15)/"&amp;"100"</f>
        <v>Объем: 0,3427=(228,45*0,15)/100</v>
      </c>
    </row>
    <row r="169" spans="1:101" ht="14.25" x14ac:dyDescent="0.2">
      <c r="A169" s="68"/>
      <c r="B169" s="71">
        <v>1</v>
      </c>
      <c r="C169" s="68" t="s">
        <v>452</v>
      </c>
      <c r="D169" s="69"/>
      <c r="E169" s="70"/>
      <c r="F169" s="70"/>
      <c r="G169" s="70"/>
      <c r="H169" s="72">
        <f>Source!AO86</f>
        <v>195.7</v>
      </c>
      <c r="I169" s="71">
        <f>ROUND((0.2+1),7)</f>
        <v>1.2</v>
      </c>
      <c r="J169" s="73">
        <f>ROUND(Source!AF86*Source!I86, 0)</f>
        <v>80</v>
      </c>
      <c r="K169" s="71">
        <f>IF(Source!BA86&lt;&gt; 0, Source!BA86, 1)</f>
        <v>50.93</v>
      </c>
      <c r="L169" s="73">
        <f>Source!S86</f>
        <v>4099</v>
      </c>
    </row>
    <row r="170" spans="1:101" ht="14.25" x14ac:dyDescent="0.2">
      <c r="A170" s="68"/>
      <c r="B170" s="71">
        <v>2</v>
      </c>
      <c r="C170" s="68" t="s">
        <v>453</v>
      </c>
      <c r="D170" s="69"/>
      <c r="E170" s="70"/>
      <c r="F170" s="70"/>
      <c r="G170" s="70"/>
      <c r="H170" s="72">
        <f>Source!AM86</f>
        <v>3365.64</v>
      </c>
      <c r="I170" s="71">
        <f>ROUND((0.2+1),7)</f>
        <v>1.2</v>
      </c>
      <c r="J170" s="73">
        <f>ROUND(((((Source!ET86*ROUND((0.2+1),7)))-((Source!EU86*ROUND((0.2+1),7))))+Source!AE86)*Source!I86, 0)</f>
        <v>1384</v>
      </c>
      <c r="K170" s="71">
        <f>IF(Source!BB86&lt;&gt; 0, Source!BB86, 1)</f>
        <v>9.64</v>
      </c>
      <c r="L170" s="73">
        <f>Source!Q86</f>
        <v>13343</v>
      </c>
    </row>
    <row r="171" spans="1:101" ht="14.25" x14ac:dyDescent="0.2">
      <c r="A171" s="68"/>
      <c r="B171" s="71">
        <v>3</v>
      </c>
      <c r="C171" s="68" t="s">
        <v>454</v>
      </c>
      <c r="D171" s="69"/>
      <c r="E171" s="70"/>
      <c r="F171" s="70"/>
      <c r="G171" s="70"/>
      <c r="H171" s="72">
        <f>Source!AN86</f>
        <v>278.72000000000003</v>
      </c>
      <c r="I171" s="71">
        <f>ROUND((0.2+1),7)</f>
        <v>1.2</v>
      </c>
      <c r="J171" s="78">
        <f>ROUND(Source!AE86*Source!I86, 0)</f>
        <v>115</v>
      </c>
      <c r="K171" s="71">
        <f>IF(Source!BS86&lt;&gt; 0, Source!BS86, 1)</f>
        <v>50.93</v>
      </c>
      <c r="L171" s="78">
        <f>Source!R86</f>
        <v>5838</v>
      </c>
    </row>
    <row r="172" spans="1:101" ht="14.25" x14ac:dyDescent="0.2">
      <c r="A172" s="68"/>
      <c r="B172" s="71">
        <v>4</v>
      </c>
      <c r="C172" s="68" t="s">
        <v>493</v>
      </c>
      <c r="D172" s="69"/>
      <c r="E172" s="70"/>
      <c r="F172" s="70"/>
      <c r="G172" s="70"/>
      <c r="H172" s="72">
        <f>Source!AL86</f>
        <v>17.079999999999998</v>
      </c>
      <c r="I172" s="71"/>
      <c r="J172" s="73">
        <f>ROUND(Source!AC86*Source!I86, 0)</f>
        <v>6</v>
      </c>
      <c r="K172" s="71">
        <f>IF(Source!BC86&lt;&gt; 0, Source!BC86, 1)</f>
        <v>12.82</v>
      </c>
      <c r="L172" s="73">
        <f>Source!P86</f>
        <v>75</v>
      </c>
    </row>
    <row r="173" spans="1:101" ht="14.25" x14ac:dyDescent="0.2">
      <c r="A173" s="68"/>
      <c r="B173" s="68"/>
      <c r="C173" s="68" t="s">
        <v>455</v>
      </c>
      <c r="D173" s="69" t="s">
        <v>430</v>
      </c>
      <c r="E173" s="70">
        <f>Source!AQ86</f>
        <v>24.19</v>
      </c>
      <c r="F173" s="70">
        <f>ROUND((0.2+1),7)</f>
        <v>1.2</v>
      </c>
      <c r="G173" s="70">
        <f>ROUND(Source!U86, 7)</f>
        <v>9.9478956000000007</v>
      </c>
      <c r="H173" s="72"/>
      <c r="I173" s="71"/>
      <c r="J173" s="73"/>
      <c r="K173" s="71"/>
      <c r="L173" s="73"/>
    </row>
    <row r="174" spans="1:101" ht="14.25" x14ac:dyDescent="0.2">
      <c r="A174" s="68"/>
      <c r="B174" s="68"/>
      <c r="C174" s="79" t="s">
        <v>456</v>
      </c>
      <c r="D174" s="80" t="s">
        <v>430</v>
      </c>
      <c r="E174" s="81">
        <f>Source!AR86</f>
        <v>20.6</v>
      </c>
      <c r="F174" s="81">
        <f>ROUND((0.2+1),7)</f>
        <v>1.2</v>
      </c>
      <c r="G174" s="81">
        <f>ROUND(Source!V86, 7)</f>
        <v>8.4715439999999997</v>
      </c>
      <c r="H174" s="82"/>
      <c r="I174" s="83"/>
      <c r="J174" s="84"/>
      <c r="K174" s="83"/>
      <c r="L174" s="84"/>
    </row>
    <row r="175" spans="1:101" ht="14.25" x14ac:dyDescent="0.2">
      <c r="A175" s="68"/>
      <c r="B175" s="68"/>
      <c r="C175" s="68" t="s">
        <v>457</v>
      </c>
      <c r="D175" s="69"/>
      <c r="E175" s="70"/>
      <c r="F175" s="70"/>
      <c r="G175" s="70"/>
      <c r="H175" s="72">
        <f>H169+H170+H172</f>
        <v>3578.4199999999996</v>
      </c>
      <c r="I175" s="71"/>
      <c r="J175" s="73">
        <f>J169+J170+J172</f>
        <v>1470</v>
      </c>
      <c r="K175" s="71"/>
      <c r="L175" s="73">
        <f>L169+L170+L172</f>
        <v>17517</v>
      </c>
    </row>
    <row r="176" spans="1:101" ht="14.25" x14ac:dyDescent="0.2">
      <c r="A176" s="68"/>
      <c r="B176" s="68"/>
      <c r="C176" s="68" t="s">
        <v>458</v>
      </c>
      <c r="D176" s="69"/>
      <c r="E176" s="70"/>
      <c r="F176" s="70"/>
      <c r="G176" s="70"/>
      <c r="H176" s="72"/>
      <c r="I176" s="71"/>
      <c r="J176" s="73">
        <f>SUM(S166:S179)+SUM(T166:T179)+SUM(X166:X179)+SUM(Y166:Y179)+SUM(Z166:Z179)</f>
        <v>195</v>
      </c>
      <c r="K176" s="71"/>
      <c r="L176" s="73">
        <f>SUM(AR166:AR179)+SUM(AS166:AS179)+SUM(AT166:AT179)+SUM(AU166:AU179)+SUM(AV166:AV179)</f>
        <v>9937</v>
      </c>
    </row>
    <row r="177" spans="1:101" ht="14.25" x14ac:dyDescent="0.2">
      <c r="A177" s="68"/>
      <c r="B177" s="68" t="s">
        <v>56</v>
      </c>
      <c r="C177" s="68" t="s">
        <v>494</v>
      </c>
      <c r="D177" s="69" t="s">
        <v>460</v>
      </c>
      <c r="E177" s="70">
        <f>Source!BZ86</f>
        <v>147</v>
      </c>
      <c r="F177" s="70"/>
      <c r="G177" s="70">
        <f>Source!AT86</f>
        <v>147</v>
      </c>
      <c r="H177" s="72"/>
      <c r="I177" s="71"/>
      <c r="J177" s="73">
        <f>SUM(AD166:AD179)</f>
        <v>287</v>
      </c>
      <c r="K177" s="71"/>
      <c r="L177" s="73">
        <f>SUM(AZ166:AZ179)</f>
        <v>14607</v>
      </c>
    </row>
    <row r="178" spans="1:101" ht="14.25" x14ac:dyDescent="0.2">
      <c r="A178" s="79"/>
      <c r="B178" s="79" t="s">
        <v>57</v>
      </c>
      <c r="C178" s="79" t="s">
        <v>495</v>
      </c>
      <c r="D178" s="80" t="s">
        <v>460</v>
      </c>
      <c r="E178" s="81">
        <f>Source!CA86</f>
        <v>134</v>
      </c>
      <c r="F178" s="81"/>
      <c r="G178" s="81">
        <f>Source!AU86</f>
        <v>134</v>
      </c>
      <c r="H178" s="82"/>
      <c r="I178" s="83"/>
      <c r="J178" s="84">
        <f>SUM(AE166:AE179)</f>
        <v>261</v>
      </c>
      <c r="K178" s="83"/>
      <c r="L178" s="84">
        <f>SUM(BA166:BA179)</f>
        <v>13316</v>
      </c>
    </row>
    <row r="179" spans="1:101" ht="15" x14ac:dyDescent="0.2">
      <c r="C179" s="87" t="s">
        <v>462</v>
      </c>
      <c r="D179" s="87"/>
      <c r="E179" s="87"/>
      <c r="F179" s="87"/>
      <c r="G179" s="87"/>
      <c r="H179" s="87"/>
      <c r="I179" s="88">
        <f>J169+J170+J172+J177+J178</f>
        <v>2018</v>
      </c>
      <c r="J179" s="88"/>
      <c r="K179" s="88">
        <f>L169+L170+L172+L177+L178</f>
        <v>45440</v>
      </c>
      <c r="L179" s="88"/>
      <c r="O179" s="85">
        <f>J169+J170+J172+J177+J178</f>
        <v>2018</v>
      </c>
      <c r="P179" s="85">
        <f>J170</f>
        <v>1384</v>
      </c>
      <c r="R179" t="s">
        <v>463</v>
      </c>
      <c r="S179" s="85">
        <f>J169</f>
        <v>80</v>
      </c>
      <c r="U179" s="85">
        <f>J169</f>
        <v>80</v>
      </c>
      <c r="X179" s="85">
        <f>J171</f>
        <v>115</v>
      </c>
      <c r="Z179" t="s">
        <v>463</v>
      </c>
      <c r="AA179" s="85">
        <f>J172</f>
        <v>6</v>
      </c>
      <c r="AD179">
        <f>ROUND((Source!AT86/100)*((ROUND(Source!AF86*Source!I86, 0)+ROUND(Source!AE86*Source!I86, 0))), 0)</f>
        <v>287</v>
      </c>
      <c r="AE179">
        <f>ROUND((Source!AU86/100)*((ROUND(Source!AF86*Source!I86, 0)+ROUND(Source!AE86*Source!I86, 0))), 0)</f>
        <v>261</v>
      </c>
      <c r="AN179" s="85">
        <f>L169+L170+L172+L177+L178</f>
        <v>45440</v>
      </c>
      <c r="AO179" s="85">
        <f>L170</f>
        <v>13343</v>
      </c>
      <c r="AQ179" t="s">
        <v>463</v>
      </c>
      <c r="AR179" s="85">
        <f>L169</f>
        <v>4099</v>
      </c>
      <c r="AT179" s="85">
        <f>L171</f>
        <v>5838</v>
      </c>
      <c r="AV179" t="s">
        <v>463</v>
      </c>
      <c r="AW179" s="85">
        <f>L172</f>
        <v>75</v>
      </c>
      <c r="AZ179">
        <f>Source!X86</f>
        <v>14607</v>
      </c>
      <c r="BA179">
        <f>Source!Y86</f>
        <v>13316</v>
      </c>
      <c r="BH179" s="85">
        <f>J169+J170+J172+J177+J178</f>
        <v>2018</v>
      </c>
      <c r="CD179">
        <v>1</v>
      </c>
    </row>
    <row r="180" spans="1:101" ht="42.75" x14ac:dyDescent="0.2">
      <c r="A180" s="67" t="s">
        <v>146</v>
      </c>
      <c r="B180" s="68" t="str">
        <f>Source!F88</f>
        <v>408-0023</v>
      </c>
      <c r="C180" s="68" t="str">
        <f>Source!G88</f>
        <v>Щебень из природного камня для строительных работ марка 400, фракция 20-40 мм</v>
      </c>
      <c r="D180" s="69" t="str">
        <f>Source!H88</f>
        <v>м3</v>
      </c>
      <c r="E180" s="70">
        <f>Source!K88</f>
        <v>43.180199999999999</v>
      </c>
      <c r="F180" s="70"/>
      <c r="G180" s="70">
        <f>Source!I88</f>
        <v>43.180199999999999</v>
      </c>
      <c r="H180" s="72">
        <f>Source!AL88</f>
        <v>91.49</v>
      </c>
      <c r="I180" s="71"/>
      <c r="J180" s="73">
        <f>ROUND(Source!AC88*Source!I88, 0)</f>
        <v>3951</v>
      </c>
      <c r="K180" s="71">
        <f>IF(Source!BC88&lt;&gt; 0, Source!BC88, 1)</f>
        <v>23.49</v>
      </c>
      <c r="L180" s="73">
        <f>Source!P88</f>
        <v>92799</v>
      </c>
    </row>
    <row r="181" spans="1:101" x14ac:dyDescent="0.2">
      <c r="A181" s="102"/>
      <c r="B181" s="102"/>
      <c r="C181" s="103" t="str">
        <f>"Объем: "&amp;Source!I88&amp;"=34,27*"&amp;"1,26"</f>
        <v>Объем: 43,1802=34,27*1,26</v>
      </c>
      <c r="D181" s="102"/>
      <c r="E181" s="102"/>
      <c r="F181" s="102"/>
      <c r="G181" s="102"/>
      <c r="H181" s="102"/>
      <c r="I181" s="102"/>
      <c r="J181" s="102"/>
      <c r="K181" s="102"/>
      <c r="L181" s="102"/>
    </row>
    <row r="182" spans="1:101" ht="15" x14ac:dyDescent="0.2">
      <c r="C182" s="87" t="s">
        <v>462</v>
      </c>
      <c r="D182" s="87"/>
      <c r="E182" s="87"/>
      <c r="F182" s="87"/>
      <c r="G182" s="87"/>
      <c r="H182" s="87"/>
      <c r="I182" s="88">
        <f>J180</f>
        <v>3951</v>
      </c>
      <c r="J182" s="88"/>
      <c r="K182" s="88">
        <f>L180</f>
        <v>92799</v>
      </c>
      <c r="L182" s="88"/>
      <c r="O182" s="85">
        <f>J180</f>
        <v>3951</v>
      </c>
      <c r="P182">
        <f>0</f>
        <v>0</v>
      </c>
      <c r="R182" t="s">
        <v>463</v>
      </c>
      <c r="S182">
        <f>0</f>
        <v>0</v>
      </c>
      <c r="U182">
        <f>0</f>
        <v>0</v>
      </c>
      <c r="X182">
        <f>0</f>
        <v>0</v>
      </c>
      <c r="Z182" t="s">
        <v>463</v>
      </c>
      <c r="AA182" s="85">
        <f>J180</f>
        <v>3951</v>
      </c>
      <c r="AD182">
        <f>ROUND((Source!AT88/100)*((ROUND(Source!AF88*Source!I88, 0)+ROUND(Source!AE88*Source!I88, 0))), 0)</f>
        <v>0</v>
      </c>
      <c r="AE182">
        <f>ROUND((Source!AU88/100)*((ROUND(Source!AF88*Source!I88, 0)+ROUND(Source!AE88*Source!I88, 0))), 0)</f>
        <v>0</v>
      </c>
      <c r="AN182" s="85">
        <f>L180</f>
        <v>92799</v>
      </c>
      <c r="AO182">
        <f>0</f>
        <v>0</v>
      </c>
      <c r="AQ182" t="s">
        <v>463</v>
      </c>
      <c r="AR182">
        <f>0</f>
        <v>0</v>
      </c>
      <c r="AT182">
        <f>0</f>
        <v>0</v>
      </c>
      <c r="AV182" t="s">
        <v>463</v>
      </c>
      <c r="AW182" s="85">
        <f>L180</f>
        <v>92799</v>
      </c>
      <c r="AZ182">
        <f>Source!X88</f>
        <v>0</v>
      </c>
      <c r="BA182">
        <f>Source!Y88</f>
        <v>0</v>
      </c>
      <c r="BH182" s="85">
        <f>J180</f>
        <v>3951</v>
      </c>
      <c r="CD182">
        <v>1</v>
      </c>
    </row>
    <row r="183" spans="1:101" ht="14.25" x14ac:dyDescent="0.2">
      <c r="C183" s="104" t="str">
        <f>Source!G89</f>
        <v>Толщина покрытия  - 5см</v>
      </c>
    </row>
    <row r="184" spans="1:101" ht="71.25" x14ac:dyDescent="0.2">
      <c r="A184" s="67" t="s">
        <v>151</v>
      </c>
      <c r="B184" s="68" t="str">
        <f>Source!F91</f>
        <v>27-06-029-1</v>
      </c>
      <c r="C184" s="68" t="str">
        <f>Source!G91</f>
        <v>Устройство покрытия толщиной 4 см из горячих асфальтобетонных смесей плотных мелкозернистых типа А,Б,В, плотность каменных материалов 2,5-2,9 т/м3</v>
      </c>
      <c r="D184" s="69" t="str">
        <f>Source!H91</f>
        <v>1000 м2 покрытия</v>
      </c>
      <c r="E184" s="70">
        <f>Source!K91</f>
        <v>0.22850000000000001</v>
      </c>
      <c r="F184" s="70"/>
      <c r="G184" s="70">
        <f>Source!I91</f>
        <v>0.22850000000000001</v>
      </c>
      <c r="H184" s="72"/>
      <c r="I184" s="71"/>
      <c r="J184" s="73"/>
      <c r="K184" s="71"/>
      <c r="L184" s="73"/>
    </row>
    <row r="185" spans="1:101" ht="51" x14ac:dyDescent="0.2">
      <c r="B185" s="74" t="s">
        <v>403</v>
      </c>
      <c r="C185" s="75" t="s">
        <v>464</v>
      </c>
      <c r="D185" s="75"/>
      <c r="E185" s="75"/>
      <c r="F185" s="75"/>
      <c r="G185" s="75"/>
      <c r="H185" s="75"/>
      <c r="I185" s="75"/>
      <c r="J185" s="75"/>
      <c r="K185" s="75"/>
      <c r="L185" s="75"/>
      <c r="CW185" s="76" t="s">
        <v>464</v>
      </c>
    </row>
    <row r="186" spans="1:101" x14ac:dyDescent="0.2">
      <c r="C186" s="77" t="str">
        <f>"Объем: "&amp;Source!I91&amp;"=(228,45)/"&amp;"1000"</f>
        <v>Объем: 0,2285=(228,45)/1000</v>
      </c>
    </row>
    <row r="187" spans="1:101" ht="14.25" x14ac:dyDescent="0.2">
      <c r="A187" s="68"/>
      <c r="B187" s="71">
        <v>1</v>
      </c>
      <c r="C187" s="68" t="s">
        <v>452</v>
      </c>
      <c r="D187" s="69"/>
      <c r="E187" s="70"/>
      <c r="F187" s="70"/>
      <c r="G187" s="70"/>
      <c r="H187" s="72">
        <f>Source!AO91</f>
        <v>182.32</v>
      </c>
      <c r="I187" s="71">
        <f>ROUND((0.2+1),7)</f>
        <v>1.2</v>
      </c>
      <c r="J187" s="73">
        <f>ROUND(Source!AF91*Source!I91, 0)</f>
        <v>50</v>
      </c>
      <c r="K187" s="71">
        <f>IF(Source!BA91&lt;&gt; 0, Source!BA91, 1)</f>
        <v>50.93</v>
      </c>
      <c r="L187" s="73">
        <f>Source!S91</f>
        <v>2546</v>
      </c>
    </row>
    <row r="188" spans="1:101" ht="14.25" x14ac:dyDescent="0.2">
      <c r="A188" s="68"/>
      <c r="B188" s="71">
        <v>2</v>
      </c>
      <c r="C188" s="68" t="s">
        <v>453</v>
      </c>
      <c r="D188" s="69"/>
      <c r="E188" s="70"/>
      <c r="F188" s="70"/>
      <c r="G188" s="70"/>
      <c r="H188" s="72">
        <f>Source!AM91</f>
        <v>8175.12</v>
      </c>
      <c r="I188" s="71">
        <f>ROUND((0.2+1),7)</f>
        <v>1.2</v>
      </c>
      <c r="J188" s="73">
        <f>ROUND(((((Source!ET91*ROUND((0.2+1),7)))-((Source!EU91*ROUND((0.2+1),7))))+Source!AE91)*Source!I91, 0)</f>
        <v>2242</v>
      </c>
      <c r="K188" s="71">
        <f>IF(Source!BB91&lt;&gt; 0, Source!BB91, 1)</f>
        <v>4.17</v>
      </c>
      <c r="L188" s="73">
        <f>Source!Q91</f>
        <v>9348</v>
      </c>
    </row>
    <row r="189" spans="1:101" ht="14.25" x14ac:dyDescent="0.2">
      <c r="A189" s="68"/>
      <c r="B189" s="71">
        <v>3</v>
      </c>
      <c r="C189" s="68" t="s">
        <v>454</v>
      </c>
      <c r="D189" s="69"/>
      <c r="E189" s="70"/>
      <c r="F189" s="70"/>
      <c r="G189" s="70"/>
      <c r="H189" s="72">
        <f>Source!AN91</f>
        <v>239.09</v>
      </c>
      <c r="I189" s="71">
        <f>ROUND((0.2+1),7)</f>
        <v>1.2</v>
      </c>
      <c r="J189" s="78">
        <f>ROUND(Source!AE91*Source!I91, 0)</f>
        <v>66</v>
      </c>
      <c r="K189" s="71">
        <f>IF(Source!BS91&lt;&gt; 0, Source!BS91, 1)</f>
        <v>50.93</v>
      </c>
      <c r="L189" s="78">
        <f>Source!R91</f>
        <v>3339</v>
      </c>
    </row>
    <row r="190" spans="1:101" ht="14.25" x14ac:dyDescent="0.2">
      <c r="A190" s="68"/>
      <c r="B190" s="71">
        <v>4</v>
      </c>
      <c r="C190" s="68" t="s">
        <v>493</v>
      </c>
      <c r="D190" s="69"/>
      <c r="E190" s="70"/>
      <c r="F190" s="70"/>
      <c r="G190" s="70"/>
      <c r="H190" s="72">
        <f>Source!AL91</f>
        <v>57243.02</v>
      </c>
      <c r="I190" s="71"/>
      <c r="J190" s="73">
        <f>ROUND(Source!AC91*Source!I91, 0)</f>
        <v>13080</v>
      </c>
      <c r="K190" s="71">
        <f>IF(Source!BC91&lt;&gt; 0, Source!BC91, 1)</f>
        <v>8.74</v>
      </c>
      <c r="L190" s="73">
        <f>Source!P91</f>
        <v>114319</v>
      </c>
    </row>
    <row r="191" spans="1:101" ht="14.25" x14ac:dyDescent="0.2">
      <c r="A191" s="68"/>
      <c r="B191" s="68"/>
      <c r="C191" s="68" t="s">
        <v>455</v>
      </c>
      <c r="D191" s="69" t="s">
        <v>430</v>
      </c>
      <c r="E191" s="70">
        <f>Source!AQ91</f>
        <v>20.86</v>
      </c>
      <c r="F191" s="70">
        <f>ROUND((0.2+1),7)</f>
        <v>1.2</v>
      </c>
      <c r="G191" s="70">
        <f>ROUND(Source!U91, 7)</f>
        <v>5.7198120000000001</v>
      </c>
      <c r="H191" s="72"/>
      <c r="I191" s="71"/>
      <c r="J191" s="73"/>
      <c r="K191" s="71"/>
      <c r="L191" s="73"/>
    </row>
    <row r="192" spans="1:101" ht="14.25" x14ac:dyDescent="0.2">
      <c r="A192" s="68"/>
      <c r="B192" s="68"/>
      <c r="C192" s="79" t="s">
        <v>456</v>
      </c>
      <c r="D192" s="80" t="s">
        <v>430</v>
      </c>
      <c r="E192" s="81">
        <f>Source!AR91</f>
        <v>18.649999999999999</v>
      </c>
      <c r="F192" s="81">
        <f>ROUND((0.2+1),7)</f>
        <v>1.2</v>
      </c>
      <c r="G192" s="81">
        <f>ROUND(Source!V91, 7)</f>
        <v>5.1138300000000001</v>
      </c>
      <c r="H192" s="82"/>
      <c r="I192" s="83"/>
      <c r="J192" s="84"/>
      <c r="K192" s="83"/>
      <c r="L192" s="84"/>
    </row>
    <row r="193" spans="1:101" ht="14.25" x14ac:dyDescent="0.2">
      <c r="A193" s="68"/>
      <c r="B193" s="68"/>
      <c r="C193" s="68" t="s">
        <v>457</v>
      </c>
      <c r="D193" s="69"/>
      <c r="E193" s="70"/>
      <c r="F193" s="70"/>
      <c r="G193" s="70"/>
      <c r="H193" s="72">
        <f>H187+H188+H190</f>
        <v>65600.459999999992</v>
      </c>
      <c r="I193" s="71"/>
      <c r="J193" s="73">
        <f>J187+J188+J190</f>
        <v>15372</v>
      </c>
      <c r="K193" s="71"/>
      <c r="L193" s="73">
        <f>L187+L188+L190</f>
        <v>126213</v>
      </c>
    </row>
    <row r="194" spans="1:101" ht="85.5" x14ac:dyDescent="0.2">
      <c r="A194" s="67" t="s">
        <v>496</v>
      </c>
      <c r="B194" s="68" t="str">
        <f>Source!F93</f>
        <v>410-0001</v>
      </c>
      <c r="C194" s="68" t="s">
        <v>497</v>
      </c>
      <c r="D194" s="69" t="str">
        <f>Source!H93</f>
        <v>т</v>
      </c>
      <c r="E194" s="70">
        <f>SmtRes!AT141</f>
        <v>-105.26</v>
      </c>
      <c r="F194" s="70"/>
      <c r="G194" s="70">
        <f>Source!I93</f>
        <v>-24.051909999999999</v>
      </c>
      <c r="H194" s="72">
        <f>Source!AL93+Source!AO93+Source!AM93</f>
        <v>535.5</v>
      </c>
      <c r="I194" s="71"/>
      <c r="J194" s="73">
        <f>ROUND(Source!AC93*Source!I93, 0)+ROUND((((Source!ET93)-(Source!EU93))+Source!AE93)*Source!I93, 0)+ROUND(Source!AF93*Source!I93, 0)</f>
        <v>-12880</v>
      </c>
      <c r="K194" s="71">
        <f>IF(Source!BC93&lt;&gt; 0, Source!BC93, 1)</f>
        <v>8.7100000000000009</v>
      </c>
      <c r="L194" s="73">
        <f>Source!P93</f>
        <v>-112183</v>
      </c>
      <c r="O194">
        <f>J194</f>
        <v>-12880</v>
      </c>
      <c r="AA194">
        <f>J194</f>
        <v>-12880</v>
      </c>
      <c r="AD194">
        <f>ROUND((Source!AT93/100)*((ROUND(Source!AF93*Source!I93, 0)+ROUND(Source!AE93*Source!I93, 0))), 0)</f>
        <v>0</v>
      </c>
      <c r="AE194">
        <f>ROUND((Source!AU93/100)*((ROUND(Source!AF93*Source!I93, 0)+ROUND(Source!AE93*Source!I93, 0))), 0)</f>
        <v>0</v>
      </c>
      <c r="AN194">
        <f>L194</f>
        <v>-112183</v>
      </c>
      <c r="AW194">
        <f>L194</f>
        <v>-112183</v>
      </c>
      <c r="AZ194">
        <f>Source!X93</f>
        <v>0</v>
      </c>
      <c r="BA194">
        <f>Source!Y93</f>
        <v>0</v>
      </c>
      <c r="BH194">
        <f>J194</f>
        <v>-12880</v>
      </c>
      <c r="CD194">
        <v>1</v>
      </c>
    </row>
    <row r="195" spans="1:101" ht="14.25" x14ac:dyDescent="0.2">
      <c r="A195" s="68"/>
      <c r="B195" s="68"/>
      <c r="C195" s="68" t="s">
        <v>458</v>
      </c>
      <c r="D195" s="69"/>
      <c r="E195" s="70"/>
      <c r="F195" s="70"/>
      <c r="G195" s="70"/>
      <c r="H195" s="72"/>
      <c r="I195" s="71"/>
      <c r="J195" s="73">
        <f>SUM(S184:S198)+SUM(T184:T198)+SUM(X184:X198)+SUM(Y184:Y198)+SUM(Z184:Z198)</f>
        <v>116</v>
      </c>
      <c r="K195" s="71"/>
      <c r="L195" s="73">
        <f>SUM(AR184:AR198)+SUM(AS184:AS198)+SUM(AT184:AT198)+SUM(AU184:AU198)+SUM(AV184:AV198)</f>
        <v>5885</v>
      </c>
    </row>
    <row r="196" spans="1:101" ht="14.25" x14ac:dyDescent="0.2">
      <c r="A196" s="68"/>
      <c r="B196" s="68" t="s">
        <v>56</v>
      </c>
      <c r="C196" s="68" t="s">
        <v>494</v>
      </c>
      <c r="D196" s="69" t="s">
        <v>460</v>
      </c>
      <c r="E196" s="70">
        <f>Source!BZ91</f>
        <v>147</v>
      </c>
      <c r="F196" s="70"/>
      <c r="G196" s="70">
        <f>Source!AT91</f>
        <v>147</v>
      </c>
      <c r="H196" s="72"/>
      <c r="I196" s="71"/>
      <c r="J196" s="73">
        <f>SUM(AD184:AD198)</f>
        <v>171</v>
      </c>
      <c r="K196" s="71"/>
      <c r="L196" s="73">
        <f>SUM(AZ184:AZ198)</f>
        <v>8651</v>
      </c>
    </row>
    <row r="197" spans="1:101" ht="14.25" x14ac:dyDescent="0.2">
      <c r="A197" s="79"/>
      <c r="B197" s="79" t="s">
        <v>57</v>
      </c>
      <c r="C197" s="79" t="s">
        <v>495</v>
      </c>
      <c r="D197" s="80" t="s">
        <v>460</v>
      </c>
      <c r="E197" s="81">
        <f>Source!CA91</f>
        <v>134</v>
      </c>
      <c r="F197" s="81"/>
      <c r="G197" s="81">
        <f>Source!AU91</f>
        <v>134</v>
      </c>
      <c r="H197" s="82"/>
      <c r="I197" s="83"/>
      <c r="J197" s="84">
        <f>SUM(AE184:AE198)</f>
        <v>155</v>
      </c>
      <c r="K197" s="83"/>
      <c r="L197" s="84">
        <f>SUM(BA184:BA198)</f>
        <v>7886</v>
      </c>
    </row>
    <row r="198" spans="1:101" ht="15" x14ac:dyDescent="0.2">
      <c r="C198" s="87" t="s">
        <v>462</v>
      </c>
      <c r="D198" s="87"/>
      <c r="E198" s="87"/>
      <c r="F198" s="87"/>
      <c r="G198" s="87"/>
      <c r="H198" s="87"/>
      <c r="I198" s="88">
        <f>J187+J188+J190+J196+J197+SUM(J194:J194)-SUMIF(CE194:CE194, 1, J194:J194)</f>
        <v>2818</v>
      </c>
      <c r="J198" s="88"/>
      <c r="K198" s="88">
        <f>L187+L188+L190+L196+L197+SUM(L194:L194)-SUMIF(CE194:CE194, 1, L194:L194)</f>
        <v>30567</v>
      </c>
      <c r="L198" s="88"/>
      <c r="O198" s="85">
        <f>J187+J188+J190+J196+J197</f>
        <v>15698</v>
      </c>
      <c r="P198" s="85">
        <f>J188</f>
        <v>2242</v>
      </c>
      <c r="R198" t="s">
        <v>463</v>
      </c>
      <c r="S198" s="85">
        <f>J187</f>
        <v>50</v>
      </c>
      <c r="U198" s="85">
        <f>J187</f>
        <v>50</v>
      </c>
      <c r="X198" s="85">
        <f>J189</f>
        <v>66</v>
      </c>
      <c r="Z198" t="s">
        <v>463</v>
      </c>
      <c r="AA198" s="85">
        <f>J190</f>
        <v>13080</v>
      </c>
      <c r="AD198">
        <f>ROUND((Source!AT91/100)*((ROUND(Source!AF91*Source!I91, 0)+ROUND(Source!AE91*Source!I91, 0))), 0)</f>
        <v>171</v>
      </c>
      <c r="AE198">
        <f>ROUND((Source!AU91/100)*((ROUND(Source!AF91*Source!I91, 0)+ROUND(Source!AE91*Source!I91, 0))), 0)</f>
        <v>155</v>
      </c>
      <c r="AN198" s="85">
        <f>L187+L188+L190+L196+L197</f>
        <v>142750</v>
      </c>
      <c r="AO198" s="85">
        <f>L188</f>
        <v>9348</v>
      </c>
      <c r="AQ198" t="s">
        <v>463</v>
      </c>
      <c r="AR198" s="85">
        <f>L187</f>
        <v>2546</v>
      </c>
      <c r="AT198" s="85">
        <f>L189</f>
        <v>3339</v>
      </c>
      <c r="AV198" t="s">
        <v>463</v>
      </c>
      <c r="AW198" s="85">
        <f>L190</f>
        <v>114319</v>
      </c>
      <c r="AZ198">
        <f>Source!X91</f>
        <v>8651</v>
      </c>
      <c r="BA198">
        <f>Source!Y91</f>
        <v>7886</v>
      </c>
      <c r="BH198" s="85">
        <f>J187+J188+J190+J196+J197</f>
        <v>15698</v>
      </c>
      <c r="CD198">
        <v>1</v>
      </c>
    </row>
    <row r="199" spans="1:101" ht="71.25" x14ac:dyDescent="0.2">
      <c r="A199" s="89" t="s">
        <v>160</v>
      </c>
      <c r="B199" s="79" t="str">
        <f>Source!F95</f>
        <v>410-0023</v>
      </c>
      <c r="C199" s="79" t="str">
        <f>Source!G95</f>
        <v>Смеси асфальтобетонные дорожные, аэродромные и асфальтобетон (горячие для высокопористого асфальтобетона щебеночные и гравийные), марка I</v>
      </c>
      <c r="D199" s="80" t="str">
        <f>Source!H95</f>
        <v>т</v>
      </c>
      <c r="E199" s="81">
        <f>Source!K95</f>
        <v>24.0519</v>
      </c>
      <c r="F199" s="81"/>
      <c r="G199" s="81">
        <f>Source!I95</f>
        <v>24.0519</v>
      </c>
      <c r="H199" s="82">
        <f>Source!AL95</f>
        <v>469.8</v>
      </c>
      <c r="I199" s="83"/>
      <c r="J199" s="84">
        <f>ROUND(Source!AC95*Source!I95, 0)</f>
        <v>11300</v>
      </c>
      <c r="K199" s="83">
        <f>IF(Source!BC95&lt;&gt; 0, Source!BC95, 1)</f>
        <v>9.48</v>
      </c>
      <c r="L199" s="84">
        <f>Source!P95</f>
        <v>107120</v>
      </c>
    </row>
    <row r="200" spans="1:101" ht="15" x14ac:dyDescent="0.2">
      <c r="C200" s="87" t="s">
        <v>462</v>
      </c>
      <c r="D200" s="87"/>
      <c r="E200" s="87"/>
      <c r="F200" s="87"/>
      <c r="G200" s="87"/>
      <c r="H200" s="87"/>
      <c r="I200" s="88">
        <f>J199</f>
        <v>11300</v>
      </c>
      <c r="J200" s="88"/>
      <c r="K200" s="88">
        <f>L199</f>
        <v>107120</v>
      </c>
      <c r="L200" s="88"/>
      <c r="O200" s="85">
        <f>J199</f>
        <v>11300</v>
      </c>
      <c r="P200">
        <f>0</f>
        <v>0</v>
      </c>
      <c r="R200" t="s">
        <v>463</v>
      </c>
      <c r="S200">
        <f>0</f>
        <v>0</v>
      </c>
      <c r="U200">
        <f>0</f>
        <v>0</v>
      </c>
      <c r="X200">
        <f>0</f>
        <v>0</v>
      </c>
      <c r="Z200" t="s">
        <v>463</v>
      </c>
      <c r="AA200" s="85">
        <f>J199</f>
        <v>11300</v>
      </c>
      <c r="AD200">
        <f>ROUND((Source!AT95/100)*((ROUND(Source!AF95*Source!I95, 0)+ROUND(Source!AE95*Source!I95, 0))), 0)</f>
        <v>0</v>
      </c>
      <c r="AE200">
        <f>ROUND((Source!AU95/100)*((ROUND(Source!AF95*Source!I95, 0)+ROUND(Source!AE95*Source!I95, 0))), 0)</f>
        <v>0</v>
      </c>
      <c r="AN200" s="85">
        <f>L199</f>
        <v>107120</v>
      </c>
      <c r="AO200">
        <f>0</f>
        <v>0</v>
      </c>
      <c r="AQ200" t="s">
        <v>463</v>
      </c>
      <c r="AR200">
        <f>0</f>
        <v>0</v>
      </c>
      <c r="AT200">
        <f>0</f>
        <v>0</v>
      </c>
      <c r="AV200" t="s">
        <v>463</v>
      </c>
      <c r="AW200" s="85">
        <f>L199</f>
        <v>107120</v>
      </c>
      <c r="AZ200">
        <f>Source!X95</f>
        <v>0</v>
      </c>
      <c r="BA200">
        <f>Source!Y95</f>
        <v>0</v>
      </c>
      <c r="BH200" s="85">
        <f>J199</f>
        <v>11300</v>
      </c>
      <c r="CD200">
        <v>1</v>
      </c>
    </row>
    <row r="201" spans="1:101" ht="42.75" x14ac:dyDescent="0.2">
      <c r="A201" s="67" t="s">
        <v>164</v>
      </c>
      <c r="B201" s="68" t="str">
        <f>Source!F97</f>
        <v>27-06-030-1</v>
      </c>
      <c r="C201" s="68" t="str">
        <f>Source!G97</f>
        <v>При изменении толщины покрытия на 0,5 см добавлять или исключать к расценке 27-06-029-01</v>
      </c>
      <c r="D201" s="69" t="str">
        <f>Source!H97</f>
        <v>1000 м2 покрытия</v>
      </c>
      <c r="E201" s="70">
        <f>Source!K97</f>
        <v>0.22850000000000001</v>
      </c>
      <c r="F201" s="70"/>
      <c r="G201" s="70">
        <f>Source!I97</f>
        <v>0.22850000000000001</v>
      </c>
      <c r="H201" s="72"/>
      <c r="I201" s="71"/>
      <c r="J201" s="73"/>
      <c r="K201" s="71"/>
      <c r="L201" s="73"/>
    </row>
    <row r="202" spans="1:101" x14ac:dyDescent="0.2">
      <c r="B202" s="74"/>
      <c r="C202" s="75" t="s">
        <v>498</v>
      </c>
      <c r="D202" s="75"/>
      <c r="E202" s="75"/>
      <c r="F202" s="75"/>
      <c r="G202" s="75"/>
      <c r="H202" s="75"/>
      <c r="I202" s="75"/>
      <c r="J202" s="75"/>
      <c r="K202" s="75"/>
      <c r="L202" s="75"/>
    </row>
    <row r="203" spans="1:101" ht="51" x14ac:dyDescent="0.2">
      <c r="B203" s="74" t="s">
        <v>403</v>
      </c>
      <c r="C203" s="75" t="s">
        <v>464</v>
      </c>
      <c r="D203" s="75"/>
      <c r="E203" s="75"/>
      <c r="F203" s="75"/>
      <c r="G203" s="75"/>
      <c r="H203" s="75"/>
      <c r="I203" s="75"/>
      <c r="J203" s="75"/>
      <c r="K203" s="75"/>
      <c r="L203" s="75"/>
      <c r="CW203" s="76" t="s">
        <v>464</v>
      </c>
    </row>
    <row r="204" spans="1:101" ht="89.25" x14ac:dyDescent="0.2">
      <c r="C204" s="105" t="s">
        <v>499</v>
      </c>
      <c r="D204" s="105"/>
      <c r="E204" s="105"/>
      <c r="F204" s="105"/>
      <c r="CW204" s="106" t="s">
        <v>499</v>
      </c>
    </row>
    <row r="205" spans="1:101" x14ac:dyDescent="0.2">
      <c r="C205" s="77" t="str">
        <f>"Объем: "&amp;Source!I97&amp;"=(228,45)/"&amp;"1000"</f>
        <v>Объем: 0,2285=(228,45)/1000</v>
      </c>
    </row>
    <row r="206" spans="1:101" ht="14.25" x14ac:dyDescent="0.2">
      <c r="A206" s="68"/>
      <c r="B206" s="71">
        <v>1</v>
      </c>
      <c r="C206" s="68" t="s">
        <v>452</v>
      </c>
      <c r="D206" s="69"/>
      <c r="E206" s="70"/>
      <c r="F206" s="70"/>
      <c r="G206" s="70"/>
      <c r="H206" s="72">
        <f>Source!AO97</f>
        <v>3.29</v>
      </c>
      <c r="I206" s="71">
        <f>ROUND(2*(0.2+1),7)</f>
        <v>2.4</v>
      </c>
      <c r="J206" s="73">
        <f>ROUND(Source!AF97*Source!I97, 0)</f>
        <v>2</v>
      </c>
      <c r="K206" s="71">
        <f>IF(Source!BA97&lt;&gt; 0, Source!BA97, 1)</f>
        <v>50.93</v>
      </c>
      <c r="L206" s="73">
        <f>Source!S97</f>
        <v>92</v>
      </c>
    </row>
    <row r="207" spans="1:101" ht="14.25" x14ac:dyDescent="0.2">
      <c r="A207" s="68"/>
      <c r="B207" s="71">
        <v>2</v>
      </c>
      <c r="C207" s="68" t="s">
        <v>453</v>
      </c>
      <c r="D207" s="69"/>
      <c r="E207" s="70"/>
      <c r="F207" s="70"/>
      <c r="G207" s="70"/>
      <c r="H207" s="72">
        <f>Source!AM97</f>
        <v>271.14999999999998</v>
      </c>
      <c r="I207" s="71">
        <f>ROUND(2*(0.2+1),7)</f>
        <v>2.4</v>
      </c>
      <c r="J207" s="73">
        <f>ROUND(((((Source!ET97*ROUND((2*(0.2+1)),7)))-((Source!EU97*ROUND((2*(0.2+1)),7))))+Source!AE97)*Source!I97, 0)</f>
        <v>149</v>
      </c>
      <c r="K207" s="71">
        <f>IF(Source!BB97&lt;&gt; 0, Source!BB97, 1)</f>
        <v>3.92</v>
      </c>
      <c r="L207" s="73">
        <f>Source!Q97</f>
        <v>583</v>
      </c>
    </row>
    <row r="208" spans="1:101" ht="14.25" x14ac:dyDescent="0.2">
      <c r="A208" s="68"/>
      <c r="B208" s="71">
        <v>3</v>
      </c>
      <c r="C208" s="68" t="s">
        <v>454</v>
      </c>
      <c r="D208" s="69"/>
      <c r="E208" s="70"/>
      <c r="F208" s="70"/>
      <c r="G208" s="70"/>
      <c r="H208" s="72">
        <f>Source!AN97</f>
        <v>5.95</v>
      </c>
      <c r="I208" s="71">
        <f>ROUND(2*(0.2+1),7)</f>
        <v>2.4</v>
      </c>
      <c r="J208" s="78">
        <f>ROUND(Source!AE97*Source!I97, 0)</f>
        <v>3</v>
      </c>
      <c r="K208" s="71">
        <f>IF(Source!BS97&lt;&gt; 0, Source!BS97, 1)</f>
        <v>50.93</v>
      </c>
      <c r="L208" s="78">
        <f>Source!R97</f>
        <v>166</v>
      </c>
    </row>
    <row r="209" spans="1:101" ht="14.25" x14ac:dyDescent="0.2">
      <c r="A209" s="68"/>
      <c r="B209" s="71">
        <v>4</v>
      </c>
      <c r="C209" s="68" t="s">
        <v>493</v>
      </c>
      <c r="D209" s="69"/>
      <c r="E209" s="70"/>
      <c r="F209" s="70"/>
      <c r="G209" s="70"/>
      <c r="H209" s="72">
        <f>Source!AL97</f>
        <v>7071.54</v>
      </c>
      <c r="I209" s="71">
        <f>ROUND(2,7)</f>
        <v>2</v>
      </c>
      <c r="J209" s="73">
        <f>ROUND(Source!AC97*Source!I97, 0)</f>
        <v>3232</v>
      </c>
      <c r="K209" s="71">
        <f>IF(Source!BC97&lt;&gt; 0, Source!BC97, 1)</f>
        <v>8.7100000000000009</v>
      </c>
      <c r="L209" s="73">
        <f>Source!P97</f>
        <v>28148</v>
      </c>
    </row>
    <row r="210" spans="1:101" ht="14.25" x14ac:dyDescent="0.2">
      <c r="A210" s="68"/>
      <c r="B210" s="68"/>
      <c r="C210" s="68" t="s">
        <v>455</v>
      </c>
      <c r="D210" s="69" t="s">
        <v>430</v>
      </c>
      <c r="E210" s="70">
        <f>Source!AQ97</f>
        <v>0.35</v>
      </c>
      <c r="F210" s="70">
        <f>ROUND(2*(0.2+1),7)</f>
        <v>2.4</v>
      </c>
      <c r="G210" s="70">
        <f>ROUND(Source!U97, 7)</f>
        <v>0.19194</v>
      </c>
      <c r="H210" s="72"/>
      <c r="I210" s="71"/>
      <c r="J210" s="73"/>
      <c r="K210" s="71"/>
      <c r="L210" s="73"/>
    </row>
    <row r="211" spans="1:101" ht="14.25" x14ac:dyDescent="0.2">
      <c r="A211" s="68"/>
      <c r="B211" s="68"/>
      <c r="C211" s="79" t="s">
        <v>456</v>
      </c>
      <c r="D211" s="80" t="s">
        <v>430</v>
      </c>
      <c r="E211" s="81">
        <f>Source!AR97</f>
        <v>0.47</v>
      </c>
      <c r="F211" s="81">
        <f>ROUND(2*(0.2+1),7)</f>
        <v>2.4</v>
      </c>
      <c r="G211" s="81">
        <f>ROUND(Source!V97, 7)</f>
        <v>0.25774799999999998</v>
      </c>
      <c r="H211" s="82"/>
      <c r="I211" s="83"/>
      <c r="J211" s="84"/>
      <c r="K211" s="83"/>
      <c r="L211" s="84"/>
    </row>
    <row r="212" spans="1:101" ht="14.25" x14ac:dyDescent="0.2">
      <c r="A212" s="68"/>
      <c r="B212" s="68"/>
      <c r="C212" s="68" t="s">
        <v>457</v>
      </c>
      <c r="D212" s="69"/>
      <c r="E212" s="70"/>
      <c r="F212" s="70"/>
      <c r="G212" s="70"/>
      <c r="H212" s="72">
        <f>H206+H207+H209</f>
        <v>7345.98</v>
      </c>
      <c r="I212" s="71"/>
      <c r="J212" s="73">
        <f>J206+J207+J209</f>
        <v>3383</v>
      </c>
      <c r="K212" s="71"/>
      <c r="L212" s="73">
        <f>L206+L207+L209</f>
        <v>28823</v>
      </c>
    </row>
    <row r="213" spans="1:101" ht="85.5" x14ac:dyDescent="0.2">
      <c r="A213" s="67" t="s">
        <v>500</v>
      </c>
      <c r="B213" s="68" t="str">
        <f>Source!F99</f>
        <v>410-0001</v>
      </c>
      <c r="C213" s="68" t="s">
        <v>497</v>
      </c>
      <c r="D213" s="69" t="str">
        <f>Source!H99</f>
        <v>т</v>
      </c>
      <c r="E213" s="70">
        <f>SmtRes!AT163</f>
        <v>-13.2</v>
      </c>
      <c r="F213" s="70">
        <f>ROUND(2,7)</f>
        <v>2</v>
      </c>
      <c r="G213" s="70">
        <f>Source!I99</f>
        <v>-6.0324</v>
      </c>
      <c r="H213" s="72">
        <f>Source!AL99+Source!AO99+Source!AM99</f>
        <v>535.5</v>
      </c>
      <c r="I213" s="71"/>
      <c r="J213" s="73">
        <f>ROUND(Source!AC99*Source!I99, 0)+ROUND((((Source!ET99)-(Source!EU99))+Source!AE99)*Source!I99, 0)+ROUND(Source!AF99*Source!I99, 0)</f>
        <v>-3230</v>
      </c>
      <c r="K213" s="71">
        <f>IF(Source!BC99&lt;&gt; 0, Source!BC99, 1)</f>
        <v>8.7100000000000009</v>
      </c>
      <c r="L213" s="73">
        <f>Source!P99</f>
        <v>-28136</v>
      </c>
      <c r="O213">
        <f>J213</f>
        <v>-3230</v>
      </c>
      <c r="AA213">
        <f>J213</f>
        <v>-3230</v>
      </c>
      <c r="AD213">
        <f>ROUND((Source!AT99/100)*((ROUND(Source!AF99*Source!I99, 0)+ROUND(Source!AE99*Source!I99, 0))), 0)</f>
        <v>0</v>
      </c>
      <c r="AE213">
        <f>ROUND((Source!AU99/100)*((ROUND(Source!AF99*Source!I99, 0)+ROUND(Source!AE99*Source!I99, 0))), 0)</f>
        <v>0</v>
      </c>
      <c r="AN213">
        <f>L213</f>
        <v>-28136</v>
      </c>
      <c r="AW213">
        <f>L213</f>
        <v>-28136</v>
      </c>
      <c r="AZ213">
        <f>Source!X99</f>
        <v>0</v>
      </c>
      <c r="BA213">
        <f>Source!Y99</f>
        <v>0</v>
      </c>
      <c r="BH213">
        <f>J213</f>
        <v>-3230</v>
      </c>
      <c r="CD213">
        <v>1</v>
      </c>
    </row>
    <row r="214" spans="1:101" ht="14.25" x14ac:dyDescent="0.2">
      <c r="A214" s="68"/>
      <c r="B214" s="68"/>
      <c r="C214" s="68" t="s">
        <v>458</v>
      </c>
      <c r="D214" s="69"/>
      <c r="E214" s="70"/>
      <c r="F214" s="70"/>
      <c r="G214" s="70"/>
      <c r="H214" s="72"/>
      <c r="I214" s="71"/>
      <c r="J214" s="73">
        <f>SUM(S201:S217)+SUM(T201:T217)+SUM(X201:X217)+SUM(Y201:Y217)+SUM(Z201:Z217)</f>
        <v>5</v>
      </c>
      <c r="K214" s="71"/>
      <c r="L214" s="73">
        <f>SUM(AR201:AR217)+SUM(AS201:AS217)+SUM(AT201:AT217)+SUM(AU201:AU217)+SUM(AV201:AV217)</f>
        <v>258</v>
      </c>
    </row>
    <row r="215" spans="1:101" ht="14.25" x14ac:dyDescent="0.2">
      <c r="A215" s="68"/>
      <c r="B215" s="68" t="s">
        <v>56</v>
      </c>
      <c r="C215" s="68" t="s">
        <v>494</v>
      </c>
      <c r="D215" s="69" t="s">
        <v>460</v>
      </c>
      <c r="E215" s="70">
        <f>Source!BZ97</f>
        <v>147</v>
      </c>
      <c r="F215" s="70"/>
      <c r="G215" s="70">
        <f>Source!AT97</f>
        <v>147</v>
      </c>
      <c r="H215" s="72"/>
      <c r="I215" s="71"/>
      <c r="J215" s="73">
        <f>SUM(AD201:AD217)</f>
        <v>7</v>
      </c>
      <c r="K215" s="71"/>
      <c r="L215" s="73">
        <f>SUM(AZ201:AZ217)</f>
        <v>379</v>
      </c>
    </row>
    <row r="216" spans="1:101" ht="14.25" x14ac:dyDescent="0.2">
      <c r="A216" s="79"/>
      <c r="B216" s="79" t="s">
        <v>57</v>
      </c>
      <c r="C216" s="79" t="s">
        <v>495</v>
      </c>
      <c r="D216" s="80" t="s">
        <v>460</v>
      </c>
      <c r="E216" s="81">
        <f>Source!CA97</f>
        <v>134</v>
      </c>
      <c r="F216" s="81"/>
      <c r="G216" s="81">
        <f>Source!AU97</f>
        <v>134</v>
      </c>
      <c r="H216" s="82"/>
      <c r="I216" s="83"/>
      <c r="J216" s="84">
        <f>SUM(AE201:AE217)</f>
        <v>7</v>
      </c>
      <c r="K216" s="83"/>
      <c r="L216" s="84">
        <f>SUM(BA201:BA217)</f>
        <v>346</v>
      </c>
    </row>
    <row r="217" spans="1:101" ht="15" x14ac:dyDescent="0.2">
      <c r="C217" s="87" t="s">
        <v>462</v>
      </c>
      <c r="D217" s="87"/>
      <c r="E217" s="87"/>
      <c r="F217" s="87"/>
      <c r="G217" s="87"/>
      <c r="H217" s="87"/>
      <c r="I217" s="88">
        <f>J206+J207+J209+J215+J216+SUM(J213:J213)-SUMIF(CE213:CE213, 1, J213:J213)</f>
        <v>167</v>
      </c>
      <c r="J217" s="88"/>
      <c r="K217" s="88">
        <f>L206+L207+L209+L215+L216+SUM(L213:L213)-SUMIF(CE213:CE213, 1, L213:L213)</f>
        <v>1412</v>
      </c>
      <c r="L217" s="88"/>
      <c r="O217" s="85">
        <f>J206+J207+J209+J215+J216</f>
        <v>3397</v>
      </c>
      <c r="P217" s="85">
        <f>J207</f>
        <v>149</v>
      </c>
      <c r="R217" t="s">
        <v>463</v>
      </c>
      <c r="S217" s="85">
        <f>J206</f>
        <v>2</v>
      </c>
      <c r="U217" s="85">
        <f>J206</f>
        <v>2</v>
      </c>
      <c r="X217" s="85">
        <f>J208</f>
        <v>3</v>
      </c>
      <c r="Z217" t="s">
        <v>463</v>
      </c>
      <c r="AA217" s="85">
        <f>J209</f>
        <v>3232</v>
      </c>
      <c r="AD217">
        <f>ROUND((Source!AT97/100)*((ROUND(Source!AF97*Source!I97, 0)+ROUND(Source!AE97*Source!I97, 0))), 0)</f>
        <v>7</v>
      </c>
      <c r="AE217">
        <f>ROUND((Source!AU97/100)*((ROUND(Source!AF97*Source!I97, 0)+ROUND(Source!AE97*Source!I97, 0))), 0)</f>
        <v>7</v>
      </c>
      <c r="AN217" s="85">
        <f>L206+L207+L209+L215+L216</f>
        <v>29548</v>
      </c>
      <c r="AO217" s="85">
        <f>L207</f>
        <v>583</v>
      </c>
      <c r="AQ217" t="s">
        <v>463</v>
      </c>
      <c r="AR217" s="85">
        <f>L206</f>
        <v>92</v>
      </c>
      <c r="AT217" s="85">
        <f>L208</f>
        <v>166</v>
      </c>
      <c r="AV217" t="s">
        <v>463</v>
      </c>
      <c r="AW217" s="85">
        <f>L209</f>
        <v>28148</v>
      </c>
      <c r="AZ217">
        <f>Source!X97</f>
        <v>379</v>
      </c>
      <c r="BA217">
        <f>Source!Y97</f>
        <v>346</v>
      </c>
      <c r="BH217" s="85">
        <f>J206+J207+J209+J215+J216</f>
        <v>3397</v>
      </c>
      <c r="CD217">
        <v>1</v>
      </c>
    </row>
    <row r="218" spans="1:101" ht="71.25" x14ac:dyDescent="0.2">
      <c r="A218" s="89" t="s">
        <v>171</v>
      </c>
      <c r="B218" s="79" t="str">
        <f>Source!F101</f>
        <v>410-0023</v>
      </c>
      <c r="C218" s="79" t="str">
        <f>Source!G101</f>
        <v>Смеси асфальтобетонные дорожные, аэродромные и асфальтобетон (горячие для высокопористого асфальтобетона щебеночные и гравийные), марка I</v>
      </c>
      <c r="D218" s="80" t="str">
        <f>Source!H101</f>
        <v>т</v>
      </c>
      <c r="E218" s="81">
        <f>Source!K101</f>
        <v>6.0324</v>
      </c>
      <c r="F218" s="81"/>
      <c r="G218" s="81">
        <f>Source!I101</f>
        <v>6.0324</v>
      </c>
      <c r="H218" s="82">
        <f>Source!AL101</f>
        <v>469.8</v>
      </c>
      <c r="I218" s="83"/>
      <c r="J218" s="84">
        <f>ROUND(Source!AC101*Source!I101, 0)</f>
        <v>2834</v>
      </c>
      <c r="K218" s="83">
        <f>IF(Source!BC101&lt;&gt; 0, Source!BC101, 1)</f>
        <v>9.48</v>
      </c>
      <c r="L218" s="84">
        <f>Source!P101</f>
        <v>26867</v>
      </c>
    </row>
    <row r="219" spans="1:101" ht="15" x14ac:dyDescent="0.2">
      <c r="C219" s="87" t="s">
        <v>462</v>
      </c>
      <c r="D219" s="87"/>
      <c r="E219" s="87"/>
      <c r="F219" s="87"/>
      <c r="G219" s="87"/>
      <c r="H219" s="87"/>
      <c r="I219" s="88">
        <f>J218</f>
        <v>2834</v>
      </c>
      <c r="J219" s="88"/>
      <c r="K219" s="88">
        <f>L218</f>
        <v>26867</v>
      </c>
      <c r="L219" s="88"/>
      <c r="O219" s="85">
        <f>J218</f>
        <v>2834</v>
      </c>
      <c r="P219">
        <f>0</f>
        <v>0</v>
      </c>
      <c r="R219" t="s">
        <v>463</v>
      </c>
      <c r="S219">
        <f>0</f>
        <v>0</v>
      </c>
      <c r="U219">
        <f>0</f>
        <v>0</v>
      </c>
      <c r="X219">
        <f>0</f>
        <v>0</v>
      </c>
      <c r="Z219" t="s">
        <v>463</v>
      </c>
      <c r="AA219" s="85">
        <f>J218</f>
        <v>2834</v>
      </c>
      <c r="AD219">
        <f>ROUND((Source!AT101/100)*((ROUND(Source!AF101*Source!I101, 0)+ROUND(Source!AE101*Source!I101, 0))), 0)</f>
        <v>0</v>
      </c>
      <c r="AE219">
        <f>ROUND((Source!AU101/100)*((ROUND(Source!AF101*Source!I101, 0)+ROUND(Source!AE101*Source!I101, 0))), 0)</f>
        <v>0</v>
      </c>
      <c r="AN219" s="85">
        <f>L218</f>
        <v>26867</v>
      </c>
      <c r="AO219">
        <f>0</f>
        <v>0</v>
      </c>
      <c r="AQ219" t="s">
        <v>463</v>
      </c>
      <c r="AR219">
        <f>0</f>
        <v>0</v>
      </c>
      <c r="AT219">
        <f>0</f>
        <v>0</v>
      </c>
      <c r="AV219" t="s">
        <v>463</v>
      </c>
      <c r="AW219" s="85">
        <f>L218</f>
        <v>26867</v>
      </c>
      <c r="AZ219">
        <f>Source!X101</f>
        <v>0</v>
      </c>
      <c r="BA219">
        <f>Source!Y101</f>
        <v>0</v>
      </c>
      <c r="BH219" s="85">
        <f>J218</f>
        <v>2834</v>
      </c>
      <c r="CD219">
        <v>1</v>
      </c>
    </row>
    <row r="220" spans="1:101" ht="14.25" x14ac:dyDescent="0.2">
      <c r="C220" s="104" t="str">
        <f>Source!G102</f>
        <v>Толщина покрытия  - 4см</v>
      </c>
    </row>
    <row r="221" spans="1:101" ht="71.25" x14ac:dyDescent="0.2">
      <c r="A221" s="67" t="s">
        <v>173</v>
      </c>
      <c r="B221" s="68" t="str">
        <f>Source!F104</f>
        <v>27-06-029-1</v>
      </c>
      <c r="C221" s="68" t="str">
        <f>Source!G104</f>
        <v>Устройство покрытия толщиной 4 см из горячих асфальтобетонных смесей плотных мелкозернистых типа А,Б,В, плотность каменных материалов 2,5-2,9 т/м3</v>
      </c>
      <c r="D221" s="69" t="str">
        <f>Source!H104</f>
        <v>1000 м2 покрытия</v>
      </c>
      <c r="E221" s="70">
        <f>Source!K104</f>
        <v>0.22850000000000001</v>
      </c>
      <c r="F221" s="70"/>
      <c r="G221" s="70">
        <f>Source!I104</f>
        <v>0.22850000000000001</v>
      </c>
      <c r="H221" s="72"/>
      <c r="I221" s="71"/>
      <c r="J221" s="73"/>
      <c r="K221" s="71"/>
      <c r="L221" s="73"/>
    </row>
    <row r="222" spans="1:101" ht="51" x14ac:dyDescent="0.2">
      <c r="B222" s="74" t="s">
        <v>403</v>
      </c>
      <c r="C222" s="75" t="s">
        <v>464</v>
      </c>
      <c r="D222" s="75"/>
      <c r="E222" s="75"/>
      <c r="F222" s="75"/>
      <c r="G222" s="75"/>
      <c r="H222" s="75"/>
      <c r="I222" s="75"/>
      <c r="J222" s="75"/>
      <c r="K222" s="75"/>
      <c r="L222" s="75"/>
      <c r="CW222" s="76" t="s">
        <v>464</v>
      </c>
    </row>
    <row r="223" spans="1:101" x14ac:dyDescent="0.2">
      <c r="C223" s="77" t="str">
        <f>"Объем: "&amp;Source!I104&amp;"=(228,45)/"&amp;"1000"</f>
        <v>Объем: 0,2285=(228,45)/1000</v>
      </c>
    </row>
    <row r="224" spans="1:101" ht="14.25" x14ac:dyDescent="0.2">
      <c r="A224" s="68"/>
      <c r="B224" s="71">
        <v>1</v>
      </c>
      <c r="C224" s="68" t="s">
        <v>452</v>
      </c>
      <c r="D224" s="69"/>
      <c r="E224" s="70"/>
      <c r="F224" s="70"/>
      <c r="G224" s="70"/>
      <c r="H224" s="72">
        <f>Source!AO104</f>
        <v>182.32</v>
      </c>
      <c r="I224" s="71">
        <f>ROUND((0.2+1),7)</f>
        <v>1.2</v>
      </c>
      <c r="J224" s="73">
        <f>ROUND(Source!AF104*Source!I104, 0)</f>
        <v>50</v>
      </c>
      <c r="K224" s="71">
        <f>IF(Source!BA104&lt;&gt; 0, Source!BA104, 1)</f>
        <v>50.93</v>
      </c>
      <c r="L224" s="73">
        <f>Source!S104</f>
        <v>2546</v>
      </c>
    </row>
    <row r="225" spans="1:82" ht="14.25" x14ac:dyDescent="0.2">
      <c r="A225" s="68"/>
      <c r="B225" s="71">
        <v>2</v>
      </c>
      <c r="C225" s="68" t="s">
        <v>453</v>
      </c>
      <c r="D225" s="69"/>
      <c r="E225" s="70"/>
      <c r="F225" s="70"/>
      <c r="G225" s="70"/>
      <c r="H225" s="72">
        <f>Source!AM104</f>
        <v>8175.12</v>
      </c>
      <c r="I225" s="71">
        <f>ROUND((0.2+1),7)</f>
        <v>1.2</v>
      </c>
      <c r="J225" s="73">
        <f>ROUND(((((Source!ET104*ROUND((0.2+1),7)))-((Source!EU104*ROUND((0.2+1),7))))+Source!AE104)*Source!I104, 0)</f>
        <v>2242</v>
      </c>
      <c r="K225" s="71">
        <f>IF(Source!BB104&lt;&gt; 0, Source!BB104, 1)</f>
        <v>4.17</v>
      </c>
      <c r="L225" s="73">
        <f>Source!Q104</f>
        <v>9348</v>
      </c>
    </row>
    <row r="226" spans="1:82" ht="14.25" x14ac:dyDescent="0.2">
      <c r="A226" s="68"/>
      <c r="B226" s="71">
        <v>3</v>
      </c>
      <c r="C226" s="68" t="s">
        <v>454</v>
      </c>
      <c r="D226" s="69"/>
      <c r="E226" s="70"/>
      <c r="F226" s="70"/>
      <c r="G226" s="70"/>
      <c r="H226" s="72">
        <f>Source!AN104</f>
        <v>239.09</v>
      </c>
      <c r="I226" s="71">
        <f>ROUND((0.2+1),7)</f>
        <v>1.2</v>
      </c>
      <c r="J226" s="78">
        <f>ROUND(Source!AE104*Source!I104, 0)</f>
        <v>66</v>
      </c>
      <c r="K226" s="71">
        <f>IF(Source!BS104&lt;&gt; 0, Source!BS104, 1)</f>
        <v>50.93</v>
      </c>
      <c r="L226" s="78">
        <f>Source!R104</f>
        <v>3339</v>
      </c>
    </row>
    <row r="227" spans="1:82" ht="14.25" x14ac:dyDescent="0.2">
      <c r="A227" s="68"/>
      <c r="B227" s="71">
        <v>4</v>
      </c>
      <c r="C227" s="68" t="s">
        <v>493</v>
      </c>
      <c r="D227" s="69"/>
      <c r="E227" s="70"/>
      <c r="F227" s="70"/>
      <c r="G227" s="70"/>
      <c r="H227" s="72">
        <f>Source!AL104</f>
        <v>57243.02</v>
      </c>
      <c r="I227" s="71"/>
      <c r="J227" s="73">
        <f>ROUND(Source!AC104*Source!I104, 0)</f>
        <v>13080</v>
      </c>
      <c r="K227" s="71">
        <f>IF(Source!BC104&lt;&gt; 0, Source!BC104, 1)</f>
        <v>8.74</v>
      </c>
      <c r="L227" s="73">
        <f>Source!P104</f>
        <v>114319</v>
      </c>
    </row>
    <row r="228" spans="1:82" ht="14.25" x14ac:dyDescent="0.2">
      <c r="A228" s="68"/>
      <c r="B228" s="68"/>
      <c r="C228" s="68" t="s">
        <v>455</v>
      </c>
      <c r="D228" s="69" t="s">
        <v>430</v>
      </c>
      <c r="E228" s="70">
        <f>Source!AQ104</f>
        <v>20.86</v>
      </c>
      <c r="F228" s="70">
        <f>ROUND((0.2+1),7)</f>
        <v>1.2</v>
      </c>
      <c r="G228" s="70">
        <f>ROUND(Source!U104, 7)</f>
        <v>5.7198120000000001</v>
      </c>
      <c r="H228" s="72"/>
      <c r="I228" s="71"/>
      <c r="J228" s="73"/>
      <c r="K228" s="71"/>
      <c r="L228" s="73"/>
    </row>
    <row r="229" spans="1:82" ht="14.25" x14ac:dyDescent="0.2">
      <c r="A229" s="68"/>
      <c r="B229" s="68"/>
      <c r="C229" s="79" t="s">
        <v>456</v>
      </c>
      <c r="D229" s="80" t="s">
        <v>430</v>
      </c>
      <c r="E229" s="81">
        <f>Source!AR104</f>
        <v>18.649999999999999</v>
      </c>
      <c r="F229" s="81">
        <f>ROUND((0.2+1),7)</f>
        <v>1.2</v>
      </c>
      <c r="G229" s="81">
        <f>ROUND(Source!V104, 7)</f>
        <v>5.1138300000000001</v>
      </c>
      <c r="H229" s="82"/>
      <c r="I229" s="83"/>
      <c r="J229" s="84"/>
      <c r="K229" s="83"/>
      <c r="L229" s="84"/>
    </row>
    <row r="230" spans="1:82" ht="14.25" x14ac:dyDescent="0.2">
      <c r="A230" s="68"/>
      <c r="B230" s="68"/>
      <c r="C230" s="68" t="s">
        <v>457</v>
      </c>
      <c r="D230" s="69"/>
      <c r="E230" s="70"/>
      <c r="F230" s="70"/>
      <c r="G230" s="70"/>
      <c r="H230" s="72">
        <f>H224+H225+H227</f>
        <v>65600.459999999992</v>
      </c>
      <c r="I230" s="71"/>
      <c r="J230" s="73">
        <f>J224+J225+J227</f>
        <v>15372</v>
      </c>
      <c r="K230" s="71"/>
      <c r="L230" s="73">
        <f>L224+L225+L227</f>
        <v>126213</v>
      </c>
    </row>
    <row r="231" spans="1:82" ht="85.5" x14ac:dyDescent="0.2">
      <c r="A231" s="67" t="s">
        <v>501</v>
      </c>
      <c r="B231" s="68" t="str">
        <f>Source!F106</f>
        <v>410-0001</v>
      </c>
      <c r="C231" s="68" t="s">
        <v>497</v>
      </c>
      <c r="D231" s="69" t="str">
        <f>Source!H106</f>
        <v>т</v>
      </c>
      <c r="E231" s="70">
        <f>SmtRes!AT211</f>
        <v>-105.26</v>
      </c>
      <c r="F231" s="70"/>
      <c r="G231" s="70">
        <f>Source!I106</f>
        <v>-24.051909999999999</v>
      </c>
      <c r="H231" s="72">
        <f>Source!AL106+Source!AO106+Source!AM106</f>
        <v>535.5</v>
      </c>
      <c r="I231" s="71"/>
      <c r="J231" s="73">
        <f>ROUND(Source!AC106*Source!I106, 0)+ROUND((((Source!ET106)-(Source!EU106))+Source!AE106)*Source!I106, 0)+ROUND(Source!AF106*Source!I106, 0)</f>
        <v>-12880</v>
      </c>
      <c r="K231" s="71">
        <f>IF(Source!BC106&lt;&gt; 0, Source!BC106, 1)</f>
        <v>8.7100000000000009</v>
      </c>
      <c r="L231" s="73">
        <f>Source!P106</f>
        <v>-112183</v>
      </c>
      <c r="O231">
        <f>J231</f>
        <v>-12880</v>
      </c>
      <c r="AA231">
        <f>J231</f>
        <v>-12880</v>
      </c>
      <c r="AD231">
        <f>ROUND((Source!AT106/100)*((ROUND(Source!AF106*Source!I106, 0)+ROUND(Source!AE106*Source!I106, 0))), 0)</f>
        <v>0</v>
      </c>
      <c r="AE231">
        <f>ROUND((Source!AU106/100)*((ROUND(Source!AF106*Source!I106, 0)+ROUND(Source!AE106*Source!I106, 0))), 0)</f>
        <v>0</v>
      </c>
      <c r="AN231">
        <f>L231</f>
        <v>-112183</v>
      </c>
      <c r="AW231">
        <f>L231</f>
        <v>-112183</v>
      </c>
      <c r="AZ231">
        <f>Source!X106</f>
        <v>0</v>
      </c>
      <c r="BA231">
        <f>Source!Y106</f>
        <v>0</v>
      </c>
      <c r="BH231">
        <f>J231</f>
        <v>-12880</v>
      </c>
      <c r="CD231">
        <v>1</v>
      </c>
    </row>
    <row r="232" spans="1:82" ht="14.25" x14ac:dyDescent="0.2">
      <c r="A232" s="68"/>
      <c r="B232" s="68"/>
      <c r="C232" s="68" t="s">
        <v>458</v>
      </c>
      <c r="D232" s="69"/>
      <c r="E232" s="70"/>
      <c r="F232" s="70"/>
      <c r="G232" s="70"/>
      <c r="H232" s="72"/>
      <c r="I232" s="71"/>
      <c r="J232" s="73">
        <f>SUM(S221:S235)+SUM(T221:T235)+SUM(X221:X235)+SUM(Y221:Y235)+SUM(Z221:Z235)</f>
        <v>116</v>
      </c>
      <c r="K232" s="71"/>
      <c r="L232" s="73">
        <f>SUM(AR221:AR235)+SUM(AS221:AS235)+SUM(AT221:AT235)+SUM(AU221:AU235)+SUM(AV221:AV235)</f>
        <v>5885</v>
      </c>
    </row>
    <row r="233" spans="1:82" ht="14.25" x14ac:dyDescent="0.2">
      <c r="A233" s="68"/>
      <c r="B233" s="68" t="s">
        <v>56</v>
      </c>
      <c r="C233" s="68" t="s">
        <v>494</v>
      </c>
      <c r="D233" s="69" t="s">
        <v>460</v>
      </c>
      <c r="E233" s="70">
        <f>Source!BZ104</f>
        <v>147</v>
      </c>
      <c r="F233" s="70"/>
      <c r="G233" s="70">
        <f>Source!AT104</f>
        <v>147</v>
      </c>
      <c r="H233" s="72"/>
      <c r="I233" s="71"/>
      <c r="J233" s="73">
        <f>SUM(AD221:AD235)</f>
        <v>171</v>
      </c>
      <c r="K233" s="71"/>
      <c r="L233" s="73">
        <f>SUM(AZ221:AZ235)</f>
        <v>8651</v>
      </c>
    </row>
    <row r="234" spans="1:82" ht="14.25" x14ac:dyDescent="0.2">
      <c r="A234" s="79"/>
      <c r="B234" s="79" t="s">
        <v>57</v>
      </c>
      <c r="C234" s="79" t="s">
        <v>495</v>
      </c>
      <c r="D234" s="80" t="s">
        <v>460</v>
      </c>
      <c r="E234" s="81">
        <f>Source!CA104</f>
        <v>134</v>
      </c>
      <c r="F234" s="81"/>
      <c r="G234" s="81">
        <f>Source!AU104</f>
        <v>134</v>
      </c>
      <c r="H234" s="82"/>
      <c r="I234" s="83"/>
      <c r="J234" s="84">
        <f>SUM(AE221:AE235)</f>
        <v>155</v>
      </c>
      <c r="K234" s="83"/>
      <c r="L234" s="84">
        <f>SUM(BA221:BA235)</f>
        <v>7886</v>
      </c>
    </row>
    <row r="235" spans="1:82" ht="15" x14ac:dyDescent="0.2">
      <c r="C235" s="87" t="s">
        <v>462</v>
      </c>
      <c r="D235" s="87"/>
      <c r="E235" s="87"/>
      <c r="F235" s="87"/>
      <c r="G235" s="87"/>
      <c r="H235" s="87"/>
      <c r="I235" s="88">
        <f>J224+J225+J227+J233+J234+SUM(J231:J231)-SUMIF(CE231:CE231, 1, J231:J231)</f>
        <v>2818</v>
      </c>
      <c r="J235" s="88"/>
      <c r="K235" s="88">
        <f>L224+L225+L227+L233+L234+SUM(L231:L231)-SUMIF(CE231:CE231, 1, L231:L231)</f>
        <v>30567</v>
      </c>
      <c r="L235" s="88"/>
      <c r="O235" s="85">
        <f>J224+J225+J227+J233+J234</f>
        <v>15698</v>
      </c>
      <c r="P235" s="85">
        <f>J225</f>
        <v>2242</v>
      </c>
      <c r="R235" t="s">
        <v>463</v>
      </c>
      <c r="S235" s="85">
        <f>J224</f>
        <v>50</v>
      </c>
      <c r="U235" s="85">
        <f>J224</f>
        <v>50</v>
      </c>
      <c r="X235" s="85">
        <f>J226</f>
        <v>66</v>
      </c>
      <c r="Z235" t="s">
        <v>463</v>
      </c>
      <c r="AA235" s="85">
        <f>J227</f>
        <v>13080</v>
      </c>
      <c r="AD235">
        <f>ROUND((Source!AT104/100)*((ROUND(Source!AF104*Source!I104, 0)+ROUND(Source!AE104*Source!I104, 0))), 0)</f>
        <v>171</v>
      </c>
      <c r="AE235">
        <f>ROUND((Source!AU104/100)*((ROUND(Source!AF104*Source!I104, 0)+ROUND(Source!AE104*Source!I104, 0))), 0)</f>
        <v>155</v>
      </c>
      <c r="AN235" s="85">
        <f>L224+L225+L227+L233+L234</f>
        <v>142750</v>
      </c>
      <c r="AO235" s="85">
        <f>L225</f>
        <v>9348</v>
      </c>
      <c r="AQ235" t="s">
        <v>463</v>
      </c>
      <c r="AR235" s="85">
        <f>L224</f>
        <v>2546</v>
      </c>
      <c r="AT235" s="85">
        <f>L226</f>
        <v>3339</v>
      </c>
      <c r="AV235" t="s">
        <v>463</v>
      </c>
      <c r="AW235" s="85">
        <f>L227</f>
        <v>114319</v>
      </c>
      <c r="AZ235">
        <f>Source!X104</f>
        <v>8651</v>
      </c>
      <c r="BA235">
        <f>Source!Y104</f>
        <v>7886</v>
      </c>
      <c r="BH235" s="85">
        <f>J224+J225+J227+J233+J234</f>
        <v>15698</v>
      </c>
      <c r="CD235">
        <v>1</v>
      </c>
    </row>
    <row r="236" spans="1:82" ht="71.25" x14ac:dyDescent="0.2">
      <c r="A236" s="89" t="s">
        <v>175</v>
      </c>
      <c r="B236" s="79" t="str">
        <f>Source!F108</f>
        <v>410-0023</v>
      </c>
      <c r="C236" s="79" t="str">
        <f>Source!G108</f>
        <v>Смеси асфальтобетонные дорожные, аэродромные и асфальтобетон (горячие для высокопористого асфальтобетона щебеночные и гравийные), марка I</v>
      </c>
      <c r="D236" s="80" t="str">
        <f>Source!H108</f>
        <v>т</v>
      </c>
      <c r="E236" s="81">
        <f>Source!K108</f>
        <v>24.0519</v>
      </c>
      <c r="F236" s="81"/>
      <c r="G236" s="81">
        <f>Source!I108</f>
        <v>24.0519</v>
      </c>
      <c r="H236" s="82">
        <f>Source!AL108</f>
        <v>469.8</v>
      </c>
      <c r="I236" s="83"/>
      <c r="J236" s="84">
        <f>ROUND(Source!AC108*Source!I108, 0)</f>
        <v>11300</v>
      </c>
      <c r="K236" s="83">
        <f>IF(Source!BC108&lt;&gt; 0, Source!BC108, 1)</f>
        <v>9.48</v>
      </c>
      <c r="L236" s="84">
        <f>Source!P108</f>
        <v>107120</v>
      </c>
    </row>
    <row r="237" spans="1:82" ht="15" x14ac:dyDescent="0.2">
      <c r="C237" s="87" t="s">
        <v>462</v>
      </c>
      <c r="D237" s="87"/>
      <c r="E237" s="87"/>
      <c r="F237" s="87"/>
      <c r="G237" s="87"/>
      <c r="H237" s="87"/>
      <c r="I237" s="88">
        <f>J236</f>
        <v>11300</v>
      </c>
      <c r="J237" s="88"/>
      <c r="K237" s="88">
        <f>L236</f>
        <v>107120</v>
      </c>
      <c r="L237" s="88"/>
      <c r="O237" s="85">
        <f>J236</f>
        <v>11300</v>
      </c>
      <c r="P237">
        <f>0</f>
        <v>0</v>
      </c>
      <c r="R237" t="s">
        <v>463</v>
      </c>
      <c r="S237">
        <f>0</f>
        <v>0</v>
      </c>
      <c r="U237">
        <f>0</f>
        <v>0</v>
      </c>
      <c r="X237">
        <f>0</f>
        <v>0</v>
      </c>
      <c r="Z237" t="s">
        <v>463</v>
      </c>
      <c r="AA237" s="85">
        <f>J236</f>
        <v>11300</v>
      </c>
      <c r="AD237">
        <f>ROUND((Source!AT108/100)*((ROUND(Source!AF108*Source!I108, 0)+ROUND(Source!AE108*Source!I108, 0))), 0)</f>
        <v>0</v>
      </c>
      <c r="AE237">
        <f>ROUND((Source!AU108/100)*((ROUND(Source!AF108*Source!I108, 0)+ROUND(Source!AE108*Source!I108, 0))), 0)</f>
        <v>0</v>
      </c>
      <c r="AN237" s="85">
        <f>L236</f>
        <v>107120</v>
      </c>
      <c r="AO237">
        <f>0</f>
        <v>0</v>
      </c>
      <c r="AQ237" t="s">
        <v>463</v>
      </c>
      <c r="AR237">
        <f>0</f>
        <v>0</v>
      </c>
      <c r="AT237">
        <f>0</f>
        <v>0</v>
      </c>
      <c r="AV237" t="s">
        <v>463</v>
      </c>
      <c r="AW237" s="85">
        <f>L236</f>
        <v>107120</v>
      </c>
      <c r="AZ237">
        <f>Source!X108</f>
        <v>0</v>
      </c>
      <c r="BA237">
        <f>Source!Y108</f>
        <v>0</v>
      </c>
      <c r="BH237" s="85">
        <f>J236</f>
        <v>11300</v>
      </c>
      <c r="CD237">
        <v>1</v>
      </c>
    </row>
    <row r="239" spans="1:82" ht="15" x14ac:dyDescent="0.2">
      <c r="A239" s="92"/>
      <c r="B239" s="93"/>
      <c r="C239" s="94" t="s">
        <v>502</v>
      </c>
      <c r="D239" s="94"/>
      <c r="E239" s="94"/>
      <c r="F239" s="94"/>
      <c r="G239" s="94"/>
      <c r="H239" s="94"/>
      <c r="I239" s="95"/>
      <c r="J239" s="96">
        <f>J241+J242+J248+J252</f>
        <v>41020</v>
      </c>
      <c r="K239" s="97"/>
      <c r="L239" s="96">
        <f>L241+L242+L248+L252</f>
        <v>429203</v>
      </c>
    </row>
    <row r="240" spans="1:82" ht="14.25" x14ac:dyDescent="0.2">
      <c r="A240" s="86"/>
      <c r="B240" s="90"/>
      <c r="C240" s="98" t="s">
        <v>466</v>
      </c>
      <c r="D240" s="91"/>
      <c r="E240" s="91"/>
      <c r="F240" s="91"/>
      <c r="G240" s="91"/>
      <c r="H240" s="91"/>
      <c r="I240" s="70"/>
      <c r="J240" s="73"/>
      <c r="K240" s="72"/>
      <c r="L240" s="73"/>
    </row>
    <row r="241" spans="1:12" ht="14.25" x14ac:dyDescent="0.2">
      <c r="A241" s="86"/>
      <c r="B241" s="90"/>
      <c r="C241" s="91" t="s">
        <v>467</v>
      </c>
      <c r="D241" s="91"/>
      <c r="E241" s="91"/>
      <c r="F241" s="91"/>
      <c r="G241" s="91"/>
      <c r="H241" s="91"/>
      <c r="I241" s="70"/>
      <c r="J241" s="73">
        <f>SUM(S112:S237)</f>
        <v>429</v>
      </c>
      <c r="K241" s="72"/>
      <c r="L241" s="73">
        <f>SUM(AR112:AR237)</f>
        <v>20269</v>
      </c>
    </row>
    <row r="242" spans="1:12" ht="14.25" x14ac:dyDescent="0.2">
      <c r="A242" s="86"/>
      <c r="B242" s="90"/>
      <c r="C242" s="91" t="s">
        <v>468</v>
      </c>
      <c r="D242" s="91"/>
      <c r="E242" s="91"/>
      <c r="F242" s="91"/>
      <c r="G242" s="91"/>
      <c r="H242" s="91"/>
      <c r="I242" s="70"/>
      <c r="J242" s="73">
        <f>J244+J247</f>
        <v>8483</v>
      </c>
      <c r="K242" s="72"/>
      <c r="L242" s="73">
        <f>L244+L247</f>
        <v>45391</v>
      </c>
    </row>
    <row r="243" spans="1:12" ht="14.25" x14ac:dyDescent="0.2">
      <c r="A243" s="86"/>
      <c r="B243" s="90"/>
      <c r="C243" s="98" t="s">
        <v>469</v>
      </c>
      <c r="D243" s="91"/>
      <c r="E243" s="91"/>
      <c r="F243" s="91"/>
      <c r="G243" s="91"/>
      <c r="H243" s="91"/>
      <c r="I243" s="70"/>
      <c r="J243" s="73"/>
      <c r="K243" s="72"/>
      <c r="L243" s="73"/>
    </row>
    <row r="244" spans="1:12" ht="14.25" x14ac:dyDescent="0.2">
      <c r="A244" s="86"/>
      <c r="B244" s="90"/>
      <c r="C244" s="91" t="s">
        <v>470</v>
      </c>
      <c r="D244" s="91"/>
      <c r="E244" s="91"/>
      <c r="F244" s="91"/>
      <c r="G244" s="91"/>
      <c r="H244" s="91"/>
      <c r="I244" s="70"/>
      <c r="J244" s="73">
        <f>SUM(P112:P237)</f>
        <v>8483</v>
      </c>
      <c r="K244" s="72"/>
      <c r="L244" s="73">
        <f>SUM(AO112:AO237)</f>
        <v>45391</v>
      </c>
    </row>
    <row r="245" spans="1:12" ht="14.25" x14ac:dyDescent="0.2">
      <c r="A245" s="86"/>
      <c r="B245" s="90"/>
      <c r="C245" s="98" t="s">
        <v>471</v>
      </c>
      <c r="D245" s="91"/>
      <c r="E245" s="91"/>
      <c r="F245" s="91"/>
      <c r="G245" s="91"/>
      <c r="H245" s="91"/>
      <c r="I245" s="70"/>
      <c r="J245" s="73"/>
      <c r="K245" s="72"/>
      <c r="L245" s="73"/>
    </row>
    <row r="246" spans="1:12" ht="14.25" x14ac:dyDescent="0.2">
      <c r="A246" s="86"/>
      <c r="B246" s="90"/>
      <c r="C246" s="91" t="s">
        <v>472</v>
      </c>
      <c r="D246" s="91"/>
      <c r="E246" s="91"/>
      <c r="F246" s="91"/>
      <c r="G246" s="91"/>
      <c r="H246" s="91"/>
      <c r="I246" s="70"/>
      <c r="J246" s="73">
        <f>SUM(X112:X237)</f>
        <v>427</v>
      </c>
      <c r="K246" s="72"/>
      <c r="L246" s="73">
        <f>SUM(AT112:AT237)</f>
        <v>18995</v>
      </c>
    </row>
    <row r="247" spans="1:12" ht="14.25" hidden="1" x14ac:dyDescent="0.2">
      <c r="A247" s="86"/>
      <c r="B247" s="90"/>
      <c r="C247" s="91" t="s">
        <v>473</v>
      </c>
      <c r="D247" s="91"/>
      <c r="E247" s="91"/>
      <c r="F247" s="91"/>
      <c r="G247" s="91"/>
      <c r="H247" s="91"/>
      <c r="I247" s="70"/>
      <c r="J247" s="73">
        <f>SUM(Z112:Z237)</f>
        <v>0</v>
      </c>
      <c r="K247" s="72"/>
      <c r="L247" s="73">
        <f>SUM(AV112:AV237)</f>
        <v>0</v>
      </c>
    </row>
    <row r="248" spans="1:12" ht="14.25" x14ac:dyDescent="0.2">
      <c r="A248" s="86"/>
      <c r="B248" s="90"/>
      <c r="C248" s="91" t="s">
        <v>474</v>
      </c>
      <c r="D248" s="91"/>
      <c r="E248" s="91"/>
      <c r="F248" s="91"/>
      <c r="G248" s="91"/>
      <c r="H248" s="91"/>
      <c r="I248" s="70"/>
      <c r="J248" s="73">
        <f>J250+J251</f>
        <v>31899</v>
      </c>
      <c r="K248" s="72"/>
      <c r="L248" s="73">
        <f>L250+L251</f>
        <v>359951</v>
      </c>
    </row>
    <row r="249" spans="1:12" ht="14.25" x14ac:dyDescent="0.2">
      <c r="A249" s="86"/>
      <c r="B249" s="90"/>
      <c r="C249" s="98" t="s">
        <v>469</v>
      </c>
      <c r="D249" s="91"/>
      <c r="E249" s="91"/>
      <c r="F249" s="91"/>
      <c r="G249" s="91"/>
      <c r="H249" s="91"/>
      <c r="I249" s="70"/>
      <c r="J249" s="73"/>
      <c r="K249" s="72"/>
      <c r="L249" s="73"/>
    </row>
    <row r="250" spans="1:12" ht="14.25" x14ac:dyDescent="0.2">
      <c r="A250" s="86"/>
      <c r="B250" s="90"/>
      <c r="C250" s="91" t="s">
        <v>475</v>
      </c>
      <c r="D250" s="91"/>
      <c r="E250" s="91"/>
      <c r="F250" s="91"/>
      <c r="G250" s="91"/>
      <c r="H250" s="91"/>
      <c r="I250" s="70"/>
      <c r="J250" s="73">
        <f>SUM(AA112:AA237)-SUM(BJ112:BJ237)</f>
        <v>31899</v>
      </c>
      <c r="K250" s="72"/>
      <c r="L250" s="73">
        <f>SUM(AW112:AW237)-SUM(BK112:BK237)</f>
        <v>359951</v>
      </c>
    </row>
    <row r="251" spans="1:12" ht="14.25" hidden="1" x14ac:dyDescent="0.2">
      <c r="A251" s="86"/>
      <c r="B251" s="90"/>
      <c r="C251" s="91" t="s">
        <v>476</v>
      </c>
      <c r="D251" s="91"/>
      <c r="E251" s="91"/>
      <c r="F251" s="91"/>
      <c r="G251" s="91"/>
      <c r="H251" s="91"/>
      <c r="I251" s="70"/>
      <c r="J251" s="73">
        <f>SUM(BC112:BC237)</f>
        <v>0</v>
      </c>
      <c r="K251" s="72"/>
      <c r="L251" s="73">
        <f>SUM(BC112:BC237)</f>
        <v>0</v>
      </c>
    </row>
    <row r="252" spans="1:12" ht="14.25" x14ac:dyDescent="0.2">
      <c r="A252" s="86"/>
      <c r="B252" s="90"/>
      <c r="C252" s="91" t="s">
        <v>477</v>
      </c>
      <c r="D252" s="91"/>
      <c r="E252" s="91"/>
      <c r="F252" s="91"/>
      <c r="G252" s="91"/>
      <c r="H252" s="91"/>
      <c r="I252" s="70"/>
      <c r="J252" s="73">
        <f>SUM(AF112:AF237)</f>
        <v>209</v>
      </c>
      <c r="K252" s="72"/>
      <c r="L252" s="73">
        <f>SUM(BB112:BB237)</f>
        <v>3592</v>
      </c>
    </row>
    <row r="253" spans="1:12" ht="14.25" x14ac:dyDescent="0.2">
      <c r="A253" s="86"/>
      <c r="B253" s="90"/>
      <c r="C253" s="91" t="s">
        <v>478</v>
      </c>
      <c r="D253" s="91"/>
      <c r="E253" s="91"/>
      <c r="F253" s="91"/>
      <c r="G253" s="91"/>
      <c r="H253" s="91"/>
      <c r="I253" s="70"/>
      <c r="J253" s="73">
        <f>SUM(S112:S237)+SUM(X112:X237)+SUM(Z112:Z237)</f>
        <v>856</v>
      </c>
      <c r="K253" s="72"/>
      <c r="L253" s="73">
        <f>SUM(AR112:AR237)+SUM(AT112:AT237)+SUM(AV112:AV237)</f>
        <v>39264</v>
      </c>
    </row>
    <row r="254" spans="1:12" ht="14.25" x14ac:dyDescent="0.2">
      <c r="A254" s="86"/>
      <c r="B254" s="90"/>
      <c r="C254" s="91" t="s">
        <v>479</v>
      </c>
      <c r="D254" s="91"/>
      <c r="E254" s="91"/>
      <c r="F254" s="91"/>
      <c r="G254" s="91"/>
      <c r="H254" s="91"/>
      <c r="I254" s="70"/>
      <c r="J254" s="73">
        <f>SUM(AD112:AD237)</f>
        <v>1259</v>
      </c>
      <c r="K254" s="72"/>
      <c r="L254" s="73">
        <f>SUM(AZ112:AZ237)</f>
        <v>57840</v>
      </c>
    </row>
    <row r="255" spans="1:12" ht="14.25" x14ac:dyDescent="0.2">
      <c r="A255" s="86"/>
      <c r="B255" s="90"/>
      <c r="C255" s="91" t="s">
        <v>480</v>
      </c>
      <c r="D255" s="91"/>
      <c r="E255" s="91"/>
      <c r="F255" s="91"/>
      <c r="G255" s="91"/>
      <c r="H255" s="91"/>
      <c r="I255" s="70"/>
      <c r="J255" s="73">
        <f>SUM(AE112:AE237)</f>
        <v>1147</v>
      </c>
      <c r="K255" s="72"/>
      <c r="L255" s="73">
        <f>SUM(BA112:BA237)</f>
        <v>52728</v>
      </c>
    </row>
    <row r="256" spans="1:12" ht="14.25" hidden="1" x14ac:dyDescent="0.2">
      <c r="A256" s="86"/>
      <c r="B256" s="90"/>
      <c r="C256" s="91" t="s">
        <v>481</v>
      </c>
      <c r="D256" s="91"/>
      <c r="E256" s="91"/>
      <c r="F256" s="91"/>
      <c r="G256" s="91"/>
      <c r="H256" s="91"/>
      <c r="I256" s="70"/>
      <c r="J256" s="73">
        <f>J258+J259</f>
        <v>0</v>
      </c>
      <c r="K256" s="72"/>
      <c r="L256" s="73">
        <f>L258+L259</f>
        <v>0</v>
      </c>
    </row>
    <row r="257" spans="1:101" ht="14.25" hidden="1" x14ac:dyDescent="0.2">
      <c r="A257" s="86"/>
      <c r="B257" s="90"/>
      <c r="C257" s="98" t="s">
        <v>466</v>
      </c>
      <c r="D257" s="91"/>
      <c r="E257" s="91"/>
      <c r="F257" s="91"/>
      <c r="G257" s="91"/>
      <c r="H257" s="91"/>
      <c r="I257" s="70"/>
      <c r="J257" s="73"/>
      <c r="K257" s="72"/>
      <c r="L257" s="73"/>
    </row>
    <row r="258" spans="1:101" ht="14.25" hidden="1" x14ac:dyDescent="0.2">
      <c r="A258" s="86"/>
      <c r="B258" s="90"/>
      <c r="C258" s="91" t="s">
        <v>482</v>
      </c>
      <c r="D258" s="91"/>
      <c r="E258" s="91"/>
      <c r="F258" s="91"/>
      <c r="G258" s="91"/>
      <c r="H258" s="91"/>
      <c r="I258" s="70"/>
      <c r="J258" s="73">
        <f>SUM(BJ112:BJ237)</f>
        <v>0</v>
      </c>
      <c r="K258" s="72"/>
      <c r="L258" s="73">
        <f>SUM(BK112:BK237)</f>
        <v>0</v>
      </c>
    </row>
    <row r="259" spans="1:101" ht="14.25" hidden="1" x14ac:dyDescent="0.2">
      <c r="A259" s="86"/>
      <c r="B259" s="90"/>
      <c r="C259" s="91" t="s">
        <v>483</v>
      </c>
      <c r="D259" s="91"/>
      <c r="E259" s="91"/>
      <c r="F259" s="91"/>
      <c r="G259" s="91"/>
      <c r="H259" s="91"/>
      <c r="I259" s="70"/>
      <c r="J259" s="73">
        <f>SUM(AH112:AH237)</f>
        <v>0</v>
      </c>
      <c r="K259" s="72"/>
      <c r="L259" s="73">
        <f>SUM(BD112:BD237)</f>
        <v>0</v>
      </c>
    </row>
    <row r="260" spans="1:101" ht="14.25" hidden="1" x14ac:dyDescent="0.2">
      <c r="A260" s="86"/>
      <c r="B260" s="90"/>
      <c r="C260" s="91" t="s">
        <v>484</v>
      </c>
      <c r="D260" s="91"/>
      <c r="E260" s="91"/>
      <c r="F260" s="91"/>
      <c r="G260" s="91"/>
      <c r="H260" s="91"/>
      <c r="I260" s="70"/>
      <c r="J260" s="73">
        <f>SUM(BL112:BL237)</f>
        <v>0</v>
      </c>
      <c r="K260" s="72"/>
      <c r="L260" s="73"/>
    </row>
    <row r="261" spans="1:101" ht="14.25" hidden="1" x14ac:dyDescent="0.2">
      <c r="A261" s="86"/>
      <c r="B261" s="90"/>
      <c r="C261" s="91" t="s">
        <v>485</v>
      </c>
      <c r="D261" s="91"/>
      <c r="E261" s="91"/>
      <c r="F261" s="91"/>
      <c r="G261" s="91"/>
      <c r="H261" s="91"/>
      <c r="I261" s="70"/>
      <c r="J261" s="73">
        <f>SUM(BN112:BN237)</f>
        <v>0</v>
      </c>
      <c r="K261" s="72"/>
      <c r="L261" s="73">
        <f>SUM(BO112:BO237)</f>
        <v>0</v>
      </c>
    </row>
    <row r="262" spans="1:101" ht="15" x14ac:dyDescent="0.2">
      <c r="A262" s="92"/>
      <c r="B262" s="93"/>
      <c r="C262" s="94" t="s">
        <v>486</v>
      </c>
      <c r="D262" s="94"/>
      <c r="E262" s="94"/>
      <c r="F262" s="94"/>
      <c r="G262" s="94"/>
      <c r="H262" s="94"/>
      <c r="I262" s="95"/>
      <c r="J262" s="96">
        <f>J239+J254+J255+J256+J260+J261</f>
        <v>43426</v>
      </c>
      <c r="K262" s="97"/>
      <c r="L262" s="96">
        <f>L239+L254+L255+L256+L260+L261</f>
        <v>539771</v>
      </c>
    </row>
    <row r="263" spans="1:101" ht="14.25" x14ac:dyDescent="0.2">
      <c r="A263" s="86"/>
      <c r="B263" s="90"/>
      <c r="C263" s="98" t="s">
        <v>487</v>
      </c>
      <c r="D263" s="91"/>
      <c r="E263" s="91"/>
      <c r="F263" s="91"/>
      <c r="G263" s="91"/>
      <c r="H263" s="91"/>
      <c r="I263" s="70"/>
      <c r="J263" s="73"/>
      <c r="K263" s="72"/>
      <c r="L263" s="73"/>
    </row>
    <row r="264" spans="1:101" ht="14.25" hidden="1" x14ac:dyDescent="0.2">
      <c r="A264" s="86"/>
      <c r="B264" s="90"/>
      <c r="C264" s="91" t="s">
        <v>488</v>
      </c>
      <c r="D264" s="91"/>
      <c r="E264" s="91"/>
      <c r="F264" s="91"/>
      <c r="G264" s="91"/>
      <c r="H264" s="91"/>
      <c r="I264" s="70"/>
      <c r="J264" s="73">
        <f>SUM(AB112:AB237)</f>
        <v>0</v>
      </c>
      <c r="K264" s="72"/>
      <c r="L264" s="73">
        <f>SUM(AX112:AX237)</f>
        <v>0</v>
      </c>
    </row>
    <row r="265" spans="1:101" ht="14.25" hidden="1" x14ac:dyDescent="0.2">
      <c r="A265" s="86"/>
      <c r="B265" s="90"/>
      <c r="C265" s="91" t="s">
        <v>489</v>
      </c>
      <c r="D265" s="91"/>
      <c r="E265" s="91"/>
      <c r="F265" s="91"/>
      <c r="G265" s="91"/>
      <c r="H265" s="91"/>
      <c r="I265" s="70"/>
      <c r="J265" s="73">
        <f>SUM(AC112:AC237)</f>
        <v>0</v>
      </c>
      <c r="K265" s="72"/>
      <c r="L265" s="73">
        <f>SUM(AY112:AY237)</f>
        <v>0</v>
      </c>
    </row>
    <row r="266" spans="1:101" ht="14.25" x14ac:dyDescent="0.2">
      <c r="A266" s="86"/>
      <c r="B266" s="90"/>
      <c r="C266" s="91" t="s">
        <v>490</v>
      </c>
      <c r="D266" s="91"/>
      <c r="E266" s="91"/>
      <c r="F266" s="99"/>
      <c r="G266" s="100">
        <f>Source!P132</f>
        <v>51.438092400000002</v>
      </c>
      <c r="H266" s="86"/>
      <c r="I266" s="86"/>
      <c r="J266" s="86"/>
      <c r="K266" s="86"/>
      <c r="L266" s="86"/>
    </row>
    <row r="267" spans="1:101" ht="14.25" x14ac:dyDescent="0.2">
      <c r="A267" s="86"/>
      <c r="B267" s="90"/>
      <c r="C267" s="91" t="s">
        <v>491</v>
      </c>
      <c r="D267" s="91"/>
      <c r="E267" s="91"/>
      <c r="F267" s="99"/>
      <c r="G267" s="100">
        <f>Source!P133</f>
        <v>34.983591400000002</v>
      </c>
      <c r="H267" s="86"/>
      <c r="I267" s="86"/>
      <c r="J267" s="86"/>
      <c r="K267" s="86"/>
      <c r="L267" s="86"/>
    </row>
    <row r="270" spans="1:101" ht="16.5" x14ac:dyDescent="0.2">
      <c r="A270" s="66" t="s">
        <v>503</v>
      </c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CQ270" s="101" t="s">
        <v>503</v>
      </c>
    </row>
    <row r="271" spans="1:101" ht="42.75" x14ac:dyDescent="0.2">
      <c r="A271" s="67" t="s">
        <v>175</v>
      </c>
      <c r="B271" s="68" t="str">
        <f>Source!F145</f>
        <v>27-03-008-2</v>
      </c>
      <c r="C271" s="68" t="str">
        <f>Source!G145</f>
        <v>Разборка покрытий и оснований щебеночных</v>
      </c>
      <c r="D271" s="69" t="str">
        <f>Source!H145</f>
        <v>100 м3 конструкций</v>
      </c>
      <c r="E271" s="70">
        <f>Source!K145</f>
        <v>0.19350000000000001</v>
      </c>
      <c r="F271" s="70"/>
      <c r="G271" s="70">
        <f>Source!I145</f>
        <v>0.19350000000000001</v>
      </c>
      <c r="H271" s="72"/>
      <c r="I271" s="71"/>
      <c r="J271" s="73"/>
      <c r="K271" s="71"/>
      <c r="L271" s="73"/>
    </row>
    <row r="272" spans="1:101" ht="51" x14ac:dyDescent="0.2">
      <c r="B272" s="74" t="s">
        <v>403</v>
      </c>
      <c r="C272" s="75" t="s">
        <v>464</v>
      </c>
      <c r="D272" s="75"/>
      <c r="E272" s="75"/>
      <c r="F272" s="75"/>
      <c r="G272" s="75"/>
      <c r="H272" s="75"/>
      <c r="I272" s="75"/>
      <c r="J272" s="75"/>
      <c r="K272" s="75"/>
      <c r="L272" s="75"/>
      <c r="CW272" s="76" t="s">
        <v>464</v>
      </c>
    </row>
    <row r="273" spans="1:101" x14ac:dyDescent="0.2">
      <c r="C273" s="77" t="str">
        <f>"Объем: "&amp;Source!I145&amp;"=(128,99*"&amp;"0,15)/"&amp;"100"</f>
        <v>Объем: 0,1935=(128,99*0,15)/100</v>
      </c>
    </row>
    <row r="274" spans="1:101" ht="14.25" x14ac:dyDescent="0.2">
      <c r="A274" s="68"/>
      <c r="B274" s="71">
        <v>1</v>
      </c>
      <c r="C274" s="68" t="s">
        <v>452</v>
      </c>
      <c r="D274" s="69"/>
      <c r="E274" s="70"/>
      <c r="F274" s="70"/>
      <c r="G274" s="70"/>
      <c r="H274" s="72">
        <f>Source!AO145</f>
        <v>103.12</v>
      </c>
      <c r="I274" s="71">
        <f>ROUND((0.2+1),7)</f>
        <v>1.2</v>
      </c>
      <c r="J274" s="73">
        <f>ROUND(Source!AF145*Source!I145, 0)</f>
        <v>24</v>
      </c>
      <c r="K274" s="71">
        <f>IF(Source!BA145&lt;&gt; 0, Source!BA145, 1)</f>
        <v>50.93</v>
      </c>
      <c r="L274" s="73">
        <f>Source!S145</f>
        <v>1219</v>
      </c>
    </row>
    <row r="275" spans="1:101" ht="14.25" x14ac:dyDescent="0.2">
      <c r="A275" s="68"/>
      <c r="B275" s="71">
        <v>2</v>
      </c>
      <c r="C275" s="68" t="s">
        <v>453</v>
      </c>
      <c r="D275" s="69"/>
      <c r="E275" s="70"/>
      <c r="F275" s="70"/>
      <c r="G275" s="70"/>
      <c r="H275" s="72">
        <f>Source!AM145</f>
        <v>407.65</v>
      </c>
      <c r="I275" s="71">
        <f>ROUND((0.2+1),7)</f>
        <v>1.2</v>
      </c>
      <c r="J275" s="73">
        <f>ROUND(((((Source!ET145*ROUND((0.2+1),7)))-((Source!EU145*ROUND((0.2+1),7))))+Source!AE145)*Source!I145, 0)</f>
        <v>95</v>
      </c>
      <c r="K275" s="71">
        <f>IF(Source!BB145&lt;&gt; 0, Source!BB145, 1)</f>
        <v>13.52</v>
      </c>
      <c r="L275" s="73">
        <f>Source!Q145</f>
        <v>1280</v>
      </c>
    </row>
    <row r="276" spans="1:101" ht="14.25" x14ac:dyDescent="0.2">
      <c r="A276" s="68"/>
      <c r="B276" s="71">
        <v>3</v>
      </c>
      <c r="C276" s="68" t="s">
        <v>454</v>
      </c>
      <c r="D276" s="69"/>
      <c r="E276" s="70"/>
      <c r="F276" s="70"/>
      <c r="G276" s="70"/>
      <c r="H276" s="72">
        <f>Source!AN145</f>
        <v>50.29</v>
      </c>
      <c r="I276" s="71">
        <f>ROUND((0.2+1),7)</f>
        <v>1.2</v>
      </c>
      <c r="J276" s="78">
        <f>ROUND(Source!AE145*Source!I145, 0)</f>
        <v>12</v>
      </c>
      <c r="K276" s="71">
        <f>IF(Source!BS145&lt;&gt; 0, Source!BS145, 1)</f>
        <v>50.93</v>
      </c>
      <c r="L276" s="78">
        <f>Source!R145</f>
        <v>595</v>
      </c>
    </row>
    <row r="277" spans="1:101" ht="14.25" x14ac:dyDescent="0.2">
      <c r="A277" s="68"/>
      <c r="B277" s="68"/>
      <c r="C277" s="68" t="s">
        <v>455</v>
      </c>
      <c r="D277" s="69" t="s">
        <v>430</v>
      </c>
      <c r="E277" s="70">
        <f>Source!AQ145</f>
        <v>13.22</v>
      </c>
      <c r="F277" s="70">
        <f>ROUND((0.2+1),7)</f>
        <v>1.2</v>
      </c>
      <c r="G277" s="70">
        <f>ROUND(Source!U145, 7)</f>
        <v>3.0696840000000001</v>
      </c>
      <c r="H277" s="72"/>
      <c r="I277" s="71"/>
      <c r="J277" s="73"/>
      <c r="K277" s="71"/>
      <c r="L277" s="73"/>
    </row>
    <row r="278" spans="1:101" ht="14.25" x14ac:dyDescent="0.2">
      <c r="A278" s="68"/>
      <c r="B278" s="68"/>
      <c r="C278" s="79" t="s">
        <v>456</v>
      </c>
      <c r="D278" s="80" t="s">
        <v>430</v>
      </c>
      <c r="E278" s="81">
        <f>Source!AR145</f>
        <v>3.79</v>
      </c>
      <c r="F278" s="81">
        <f>ROUND((0.2+1),7)</f>
        <v>1.2</v>
      </c>
      <c r="G278" s="81">
        <f>ROUND(Source!V145, 7)</f>
        <v>0.88003799999999999</v>
      </c>
      <c r="H278" s="82"/>
      <c r="I278" s="83"/>
      <c r="J278" s="84"/>
      <c r="K278" s="83"/>
      <c r="L278" s="84"/>
    </row>
    <row r="279" spans="1:101" ht="14.25" x14ac:dyDescent="0.2">
      <c r="A279" s="68"/>
      <c r="B279" s="68"/>
      <c r="C279" s="68" t="s">
        <v>457</v>
      </c>
      <c r="D279" s="69"/>
      <c r="E279" s="70"/>
      <c r="F279" s="70"/>
      <c r="G279" s="70"/>
      <c r="H279" s="72">
        <f>H274+H275</f>
        <v>510.77</v>
      </c>
      <c r="I279" s="71"/>
      <c r="J279" s="73">
        <f>J274+J275</f>
        <v>119</v>
      </c>
      <c r="K279" s="71"/>
      <c r="L279" s="73">
        <f>L274+L275</f>
        <v>2499</v>
      </c>
    </row>
    <row r="280" spans="1:101" ht="14.25" x14ac:dyDescent="0.2">
      <c r="A280" s="68"/>
      <c r="B280" s="68"/>
      <c r="C280" s="68" t="s">
        <v>458</v>
      </c>
      <c r="D280" s="69"/>
      <c r="E280" s="70"/>
      <c r="F280" s="70"/>
      <c r="G280" s="70"/>
      <c r="H280" s="72"/>
      <c r="I280" s="71"/>
      <c r="J280" s="73">
        <f>SUM(S271:S283)+SUM(T271:T283)+SUM(X271:X283)+SUM(Y271:Y283)+SUM(Z271:Z283)</f>
        <v>36</v>
      </c>
      <c r="K280" s="71"/>
      <c r="L280" s="73">
        <f>SUM(AR271:AR283)+SUM(AS271:AS283)+SUM(AT271:AT283)+SUM(AU271:AU283)+SUM(AV271:AV283)</f>
        <v>1814</v>
      </c>
    </row>
    <row r="281" spans="1:101" ht="14.25" x14ac:dyDescent="0.2">
      <c r="A281" s="68"/>
      <c r="B281" s="68" t="s">
        <v>56</v>
      </c>
      <c r="C281" s="68" t="s">
        <v>494</v>
      </c>
      <c r="D281" s="69" t="s">
        <v>460</v>
      </c>
      <c r="E281" s="70">
        <f>Source!BZ145</f>
        <v>147</v>
      </c>
      <c r="F281" s="70"/>
      <c r="G281" s="70">
        <f>Source!AT145</f>
        <v>147</v>
      </c>
      <c r="H281" s="72"/>
      <c r="I281" s="71"/>
      <c r="J281" s="73">
        <f>SUM(AD271:AD283)</f>
        <v>53</v>
      </c>
      <c r="K281" s="71"/>
      <c r="L281" s="73">
        <f>SUM(AZ271:AZ283)</f>
        <v>2667</v>
      </c>
    </row>
    <row r="282" spans="1:101" ht="14.25" x14ac:dyDescent="0.2">
      <c r="A282" s="79"/>
      <c r="B282" s="79" t="s">
        <v>57</v>
      </c>
      <c r="C282" s="79" t="s">
        <v>495</v>
      </c>
      <c r="D282" s="80" t="s">
        <v>460</v>
      </c>
      <c r="E282" s="81">
        <f>Source!CA145</f>
        <v>134</v>
      </c>
      <c r="F282" s="81"/>
      <c r="G282" s="81">
        <f>Source!AU145</f>
        <v>134</v>
      </c>
      <c r="H282" s="82"/>
      <c r="I282" s="83"/>
      <c r="J282" s="84">
        <f>SUM(AE271:AE283)</f>
        <v>48</v>
      </c>
      <c r="K282" s="83"/>
      <c r="L282" s="84">
        <f>SUM(BA271:BA283)</f>
        <v>2431</v>
      </c>
    </row>
    <row r="283" spans="1:101" ht="15" x14ac:dyDescent="0.2">
      <c r="C283" s="87" t="s">
        <v>462</v>
      </c>
      <c r="D283" s="87"/>
      <c r="E283" s="87"/>
      <c r="F283" s="87"/>
      <c r="G283" s="87"/>
      <c r="H283" s="87"/>
      <c r="I283" s="88">
        <f>J274+J275+J281+J282</f>
        <v>220</v>
      </c>
      <c r="J283" s="88"/>
      <c r="K283" s="88">
        <f>L274+L275+L281+L282</f>
        <v>7597</v>
      </c>
      <c r="L283" s="88"/>
      <c r="O283" s="85">
        <f>J274+J275+J281+J282</f>
        <v>220</v>
      </c>
      <c r="P283" s="85">
        <f>J275</f>
        <v>95</v>
      </c>
      <c r="R283" t="s">
        <v>463</v>
      </c>
      <c r="S283" s="85">
        <f>J274</f>
        <v>24</v>
      </c>
      <c r="U283" s="85">
        <f>J274</f>
        <v>24</v>
      </c>
      <c r="X283" s="85">
        <f>J276</f>
        <v>12</v>
      </c>
      <c r="Z283" t="s">
        <v>463</v>
      </c>
      <c r="AA283">
        <f>0</f>
        <v>0</v>
      </c>
      <c r="AD283">
        <f>ROUND((Source!AT145/100)*((ROUND(Source!AF145*Source!I145, 0)+ROUND(Source!AE145*Source!I145, 0))), 0)</f>
        <v>53</v>
      </c>
      <c r="AE283">
        <f>ROUND((Source!AU145/100)*((ROUND(Source!AF145*Source!I145, 0)+ROUND(Source!AE145*Source!I145, 0))), 0)</f>
        <v>48</v>
      </c>
      <c r="AN283" s="85">
        <f>L274+L275+L281+L282</f>
        <v>7597</v>
      </c>
      <c r="AO283" s="85">
        <f>L275</f>
        <v>1280</v>
      </c>
      <c r="AQ283" t="s">
        <v>463</v>
      </c>
      <c r="AR283" s="85">
        <f>L274</f>
        <v>1219</v>
      </c>
      <c r="AT283" s="85">
        <f>L276</f>
        <v>595</v>
      </c>
      <c r="AV283" t="s">
        <v>463</v>
      </c>
      <c r="AW283">
        <f>0</f>
        <v>0</v>
      </c>
      <c r="AZ283">
        <f>Source!X145</f>
        <v>2667</v>
      </c>
      <c r="BA283">
        <f>Source!Y145</f>
        <v>2431</v>
      </c>
      <c r="BH283" s="85">
        <f>J274+J275+J281+J282</f>
        <v>220</v>
      </c>
      <c r="CD283">
        <v>1</v>
      </c>
    </row>
    <row r="284" spans="1:101" ht="57" x14ac:dyDescent="0.2">
      <c r="A284" s="67" t="s">
        <v>180</v>
      </c>
      <c r="B284" s="68" t="str">
        <f>Source!F147</f>
        <v>т01-01-01-043</v>
      </c>
      <c r="C284" s="68" t="str">
        <f>Source!G147</f>
        <v>Погрузка при автомобильных перевозках мусора строительного с погрузкой экскаваторами емкостью ковша до 0,5 м3</v>
      </c>
      <c r="D284" s="69" t="str">
        <f>Source!H147</f>
        <v>1 Т ГРУЗА</v>
      </c>
      <c r="E284" s="70">
        <f>Source!K147</f>
        <v>29.024999999999999</v>
      </c>
      <c r="F284" s="70"/>
      <c r="G284" s="70">
        <f>Source!I147</f>
        <v>29.024999999999999</v>
      </c>
      <c r="H284" s="72"/>
      <c r="I284" s="71"/>
      <c r="J284" s="73"/>
      <c r="K284" s="71"/>
      <c r="L284" s="73"/>
    </row>
    <row r="285" spans="1:101" ht="51" x14ac:dyDescent="0.2">
      <c r="B285" s="74" t="s">
        <v>403</v>
      </c>
      <c r="C285" s="75" t="s">
        <v>464</v>
      </c>
      <c r="D285" s="75"/>
      <c r="E285" s="75"/>
      <c r="F285" s="75"/>
      <c r="G285" s="75"/>
      <c r="H285" s="75"/>
      <c r="I285" s="75"/>
      <c r="J285" s="75"/>
      <c r="K285" s="75"/>
      <c r="L285" s="75"/>
      <c r="CW285" s="76" t="s">
        <v>464</v>
      </c>
    </row>
    <row r="286" spans="1:101" x14ac:dyDescent="0.2">
      <c r="C286" s="77" t="str">
        <f>"Объем: "&amp;Source!I147&amp;"=19,35*"&amp;"1,5"</f>
        <v>Объем: 29,025=19,35*1,5</v>
      </c>
    </row>
    <row r="287" spans="1:101" ht="14.25" x14ac:dyDescent="0.2">
      <c r="A287" s="68"/>
      <c r="B287" s="71">
        <v>2</v>
      </c>
      <c r="C287" s="68" t="s">
        <v>453</v>
      </c>
      <c r="D287" s="69"/>
      <c r="E287" s="70"/>
      <c r="F287" s="70"/>
      <c r="G287" s="70"/>
      <c r="H287" s="72">
        <f>Source!AM147</f>
        <v>3.02</v>
      </c>
      <c r="I287" s="71">
        <f>ROUND((0.2+1),7)</f>
        <v>1.2</v>
      </c>
      <c r="J287" s="73">
        <f>ROUND(((((Source!ET147*ROUND((0.2+1),7)))-((Source!EU147*ROUND((0.2+1),7))))+Source!AE147)*Source!I147, 0)</f>
        <v>123</v>
      </c>
      <c r="K287" s="71">
        <f>IF(Source!BB147&lt;&gt; 0, Source!BB147, 1)</f>
        <v>17.21</v>
      </c>
      <c r="L287" s="73">
        <f>Source!Q147</f>
        <v>2113</v>
      </c>
    </row>
    <row r="288" spans="1:101" ht="14.25" x14ac:dyDescent="0.2">
      <c r="A288" s="68"/>
      <c r="B288" s="71">
        <v>3</v>
      </c>
      <c r="C288" s="68" t="s">
        <v>454</v>
      </c>
      <c r="D288" s="69"/>
      <c r="E288" s="70"/>
      <c r="F288" s="70"/>
      <c r="G288" s="70"/>
      <c r="H288" s="72">
        <f>Source!AN147</f>
        <v>0.32</v>
      </c>
      <c r="I288" s="71">
        <f>ROUND((0.2+1),7)</f>
        <v>1.2</v>
      </c>
      <c r="J288" s="78">
        <f>ROUND(Source!AE147*Source!I147, 0)</f>
        <v>29</v>
      </c>
      <c r="K288" s="71">
        <f>IF(Source!BS147&lt;&gt; 0, Source!BS147, 1)</f>
        <v>17.21</v>
      </c>
      <c r="L288" s="78">
        <f>Source!R147</f>
        <v>495</v>
      </c>
    </row>
    <row r="289" spans="1:101" ht="14.25" x14ac:dyDescent="0.2">
      <c r="A289" s="68"/>
      <c r="B289" s="68"/>
      <c r="C289" s="79" t="s">
        <v>456</v>
      </c>
      <c r="D289" s="80" t="s">
        <v>430</v>
      </c>
      <c r="E289" s="81">
        <f>Source!AR147</f>
        <v>2.4E-2</v>
      </c>
      <c r="F289" s="81">
        <f>ROUND((0.2+1),7)</f>
        <v>1.2</v>
      </c>
      <c r="G289" s="81">
        <f>ROUND(Source!V147, 7)</f>
        <v>0.83592</v>
      </c>
      <c r="H289" s="82"/>
      <c r="I289" s="83"/>
      <c r="J289" s="84"/>
      <c r="K289" s="83"/>
      <c r="L289" s="84"/>
    </row>
    <row r="290" spans="1:101" ht="14.25" x14ac:dyDescent="0.2">
      <c r="A290" s="68"/>
      <c r="B290" s="68"/>
      <c r="C290" s="68" t="s">
        <v>457</v>
      </c>
      <c r="D290" s="69"/>
      <c r="E290" s="70"/>
      <c r="F290" s="70"/>
      <c r="G290" s="70"/>
      <c r="H290" s="72">
        <f>H287</f>
        <v>3.02</v>
      </c>
      <c r="I290" s="71"/>
      <c r="J290" s="73">
        <f>J287</f>
        <v>123</v>
      </c>
      <c r="K290" s="71"/>
      <c r="L290" s="73">
        <f>L287</f>
        <v>2113</v>
      </c>
    </row>
    <row r="291" spans="1:101" ht="14.25" x14ac:dyDescent="0.2">
      <c r="A291" s="79"/>
      <c r="B291" s="79"/>
      <c r="C291" s="79" t="s">
        <v>458</v>
      </c>
      <c r="D291" s="80"/>
      <c r="E291" s="81"/>
      <c r="F291" s="81"/>
      <c r="G291" s="81"/>
      <c r="H291" s="82"/>
      <c r="I291" s="83"/>
      <c r="J291" s="84">
        <f>SUM(S284:S292)+SUM(T284:T292)+SUM(X284:X292)+SUM(Y284:Y292)+SUM(Z284:Z292)</f>
        <v>29</v>
      </c>
      <c r="K291" s="83"/>
      <c r="L291" s="84">
        <f>SUM(AR284:AR292)+SUM(AS284:AS292)+SUM(AT284:AT292)+SUM(AU284:AU292)+SUM(AV284:AV292)</f>
        <v>495</v>
      </c>
    </row>
    <row r="292" spans="1:101" ht="15" x14ac:dyDescent="0.2">
      <c r="C292" s="87" t="s">
        <v>462</v>
      </c>
      <c r="D292" s="87"/>
      <c r="E292" s="87"/>
      <c r="F292" s="87"/>
      <c r="G292" s="87"/>
      <c r="H292" s="87"/>
      <c r="I292" s="88">
        <f>J287</f>
        <v>123</v>
      </c>
      <c r="J292" s="88"/>
      <c r="K292" s="88">
        <f>L287</f>
        <v>2113</v>
      </c>
      <c r="L292" s="88"/>
      <c r="O292" s="85">
        <f>J287</f>
        <v>123</v>
      </c>
      <c r="Q292" s="85">
        <f>J287</f>
        <v>123</v>
      </c>
      <c r="R292" t="s">
        <v>463</v>
      </c>
      <c r="T292">
        <f>0</f>
        <v>0</v>
      </c>
      <c r="U292">
        <f>0</f>
        <v>0</v>
      </c>
      <c r="Y292" s="85">
        <f>J288</f>
        <v>29</v>
      </c>
      <c r="Z292" t="s">
        <v>463</v>
      </c>
      <c r="AD292">
        <f>ROUND((Source!AT147/100)*((ROUND(Source!AF147*Source!I147, 0)+ROUND(Source!AE147*Source!I147, 0))), 0)</f>
        <v>0</v>
      </c>
      <c r="AE292">
        <f>ROUND((Source!AU147/100)*((ROUND(Source!AF147*Source!I147, 0)+ROUND(Source!AE147*Source!I147, 0))), 0)</f>
        <v>0</v>
      </c>
      <c r="AF292" s="85">
        <f>J287</f>
        <v>123</v>
      </c>
      <c r="AN292" s="85">
        <f>L287</f>
        <v>2113</v>
      </c>
      <c r="AP292" s="85">
        <f>L287</f>
        <v>2113</v>
      </c>
      <c r="AQ292" t="s">
        <v>463</v>
      </c>
      <c r="AS292">
        <f>0</f>
        <v>0</v>
      </c>
      <c r="AU292" s="85">
        <f>L288</f>
        <v>495</v>
      </c>
      <c r="AV292" t="s">
        <v>463</v>
      </c>
      <c r="AZ292">
        <f>Source!X147</f>
        <v>0</v>
      </c>
      <c r="BA292">
        <f>Source!Y147</f>
        <v>0</v>
      </c>
      <c r="BB292" s="85">
        <f>L287</f>
        <v>2113</v>
      </c>
      <c r="CD292">
        <v>1</v>
      </c>
    </row>
    <row r="293" spans="1:101" ht="99.75" x14ac:dyDescent="0.2">
      <c r="A293" s="67" t="s">
        <v>181</v>
      </c>
      <c r="B293" s="68" t="str">
        <f>Source!F149</f>
        <v>27-04-001-1</v>
      </c>
      <c r="C293" s="68" t="str">
        <f>Source!G149</f>
        <v>Устройство подстилающих и выравнивающих слоев оснований из песка</v>
      </c>
      <c r="D293" s="69" t="str">
        <f>Source!H149</f>
        <v>100 м3 материала основания (в плотном теле)</v>
      </c>
      <c r="E293" s="70">
        <f>Source!K149</f>
        <v>0.25800000000000001</v>
      </c>
      <c r="F293" s="70"/>
      <c r="G293" s="70">
        <f>Source!I149</f>
        <v>0.25800000000000001</v>
      </c>
      <c r="H293" s="72"/>
      <c r="I293" s="71"/>
      <c r="J293" s="73"/>
      <c r="K293" s="71"/>
      <c r="L293" s="73"/>
    </row>
    <row r="294" spans="1:101" ht="51" x14ac:dyDescent="0.2">
      <c r="B294" s="74" t="s">
        <v>403</v>
      </c>
      <c r="C294" s="75" t="s">
        <v>464</v>
      </c>
      <c r="D294" s="75"/>
      <c r="E294" s="75"/>
      <c r="F294" s="75"/>
      <c r="G294" s="75"/>
      <c r="H294" s="75"/>
      <c r="I294" s="75"/>
      <c r="J294" s="75"/>
      <c r="K294" s="75"/>
      <c r="L294" s="75"/>
      <c r="CW294" s="76" t="s">
        <v>464</v>
      </c>
    </row>
    <row r="295" spans="1:101" x14ac:dyDescent="0.2">
      <c r="C295" s="77" t="str">
        <f>"Объем: "&amp;Source!I149&amp;"=(128,99*"&amp;"0,2)/"&amp;"100"</f>
        <v>Объем: 0,258=(128,99*0,2)/100</v>
      </c>
    </row>
    <row r="296" spans="1:101" ht="14.25" x14ac:dyDescent="0.2">
      <c r="A296" s="68"/>
      <c r="B296" s="71">
        <v>1</v>
      </c>
      <c r="C296" s="68" t="s">
        <v>452</v>
      </c>
      <c r="D296" s="69"/>
      <c r="E296" s="70"/>
      <c r="F296" s="70"/>
      <c r="G296" s="70"/>
      <c r="H296" s="72">
        <f>Source!AO149</f>
        <v>126.07</v>
      </c>
      <c r="I296" s="71">
        <f>ROUND((0.2+1),7)</f>
        <v>1.2</v>
      </c>
      <c r="J296" s="73">
        <f>ROUND(Source!AF149*Source!I149, 0)</f>
        <v>39</v>
      </c>
      <c r="K296" s="71">
        <f>IF(Source!BA149&lt;&gt; 0, Source!BA149, 1)</f>
        <v>50.93</v>
      </c>
      <c r="L296" s="73">
        <f>Source!S149</f>
        <v>1988</v>
      </c>
    </row>
    <row r="297" spans="1:101" ht="14.25" x14ac:dyDescent="0.2">
      <c r="A297" s="68"/>
      <c r="B297" s="71">
        <v>2</v>
      </c>
      <c r="C297" s="68" t="s">
        <v>453</v>
      </c>
      <c r="D297" s="69"/>
      <c r="E297" s="70"/>
      <c r="F297" s="70"/>
      <c r="G297" s="70"/>
      <c r="H297" s="72">
        <f>Source!AM149</f>
        <v>2186.19</v>
      </c>
      <c r="I297" s="71">
        <f>ROUND((0.2+1),7)</f>
        <v>1.2</v>
      </c>
      <c r="J297" s="73">
        <f>ROUND(((((Source!ET149*ROUND((0.2+1),7)))-((Source!EU149*ROUND((0.2+1),7))))+Source!AE149)*Source!I149, 0)</f>
        <v>677</v>
      </c>
      <c r="K297" s="71">
        <f>IF(Source!BB149&lt;&gt; 0, Source!BB149, 1)</f>
        <v>9.66</v>
      </c>
      <c r="L297" s="73">
        <f>Source!Q149</f>
        <v>6538</v>
      </c>
    </row>
    <row r="298" spans="1:101" ht="14.25" x14ac:dyDescent="0.2">
      <c r="A298" s="68"/>
      <c r="B298" s="71">
        <v>3</v>
      </c>
      <c r="C298" s="68" t="s">
        <v>454</v>
      </c>
      <c r="D298" s="69"/>
      <c r="E298" s="70"/>
      <c r="F298" s="70"/>
      <c r="G298" s="70"/>
      <c r="H298" s="72">
        <f>Source!AN149</f>
        <v>177.53</v>
      </c>
      <c r="I298" s="71">
        <f>ROUND((0.2+1),7)</f>
        <v>1.2</v>
      </c>
      <c r="J298" s="78">
        <f>ROUND(Source!AE149*Source!I149, 0)</f>
        <v>55</v>
      </c>
      <c r="K298" s="71">
        <f>IF(Source!BS149&lt;&gt; 0, Source!BS149, 1)</f>
        <v>50.93</v>
      </c>
      <c r="L298" s="78">
        <f>Source!R149</f>
        <v>2799</v>
      </c>
    </row>
    <row r="299" spans="1:101" ht="14.25" x14ac:dyDescent="0.2">
      <c r="A299" s="68"/>
      <c r="B299" s="71">
        <v>4</v>
      </c>
      <c r="C299" s="68" t="s">
        <v>493</v>
      </c>
      <c r="D299" s="69"/>
      <c r="E299" s="70"/>
      <c r="F299" s="70"/>
      <c r="G299" s="70"/>
      <c r="H299" s="72">
        <f>Source!AL149</f>
        <v>12.2</v>
      </c>
      <c r="I299" s="71"/>
      <c r="J299" s="73">
        <f>ROUND(Source!AC149*Source!I149, 0)</f>
        <v>3</v>
      </c>
      <c r="K299" s="71">
        <f>IF(Source!BC149&lt;&gt; 0, Source!BC149, 1)</f>
        <v>12.82</v>
      </c>
      <c r="L299" s="73">
        <f>Source!P149</f>
        <v>40</v>
      </c>
    </row>
    <row r="300" spans="1:101" ht="14.25" x14ac:dyDescent="0.2">
      <c r="A300" s="68"/>
      <c r="B300" s="68"/>
      <c r="C300" s="68" t="s">
        <v>455</v>
      </c>
      <c r="D300" s="69" t="s">
        <v>430</v>
      </c>
      <c r="E300" s="70">
        <f>Source!AQ149</f>
        <v>15.72</v>
      </c>
      <c r="F300" s="70">
        <f>ROUND((0.2+1),7)</f>
        <v>1.2</v>
      </c>
      <c r="G300" s="70">
        <f>ROUND(Source!U149, 7)</f>
        <v>4.8669120000000001</v>
      </c>
      <c r="H300" s="72"/>
      <c r="I300" s="71"/>
      <c r="J300" s="73"/>
      <c r="K300" s="71"/>
      <c r="L300" s="73"/>
    </row>
    <row r="301" spans="1:101" ht="14.25" x14ac:dyDescent="0.2">
      <c r="A301" s="68"/>
      <c r="B301" s="68"/>
      <c r="C301" s="79" t="s">
        <v>456</v>
      </c>
      <c r="D301" s="80" t="s">
        <v>430</v>
      </c>
      <c r="E301" s="81">
        <f>Source!AR149</f>
        <v>13.88</v>
      </c>
      <c r="F301" s="81">
        <f>ROUND((0.2+1),7)</f>
        <v>1.2</v>
      </c>
      <c r="G301" s="81">
        <f>ROUND(Source!V149, 7)</f>
        <v>4.2972479999999997</v>
      </c>
      <c r="H301" s="82"/>
      <c r="I301" s="83"/>
      <c r="J301" s="84"/>
      <c r="K301" s="83"/>
      <c r="L301" s="84"/>
    </row>
    <row r="302" spans="1:101" ht="14.25" x14ac:dyDescent="0.2">
      <c r="A302" s="68"/>
      <c r="B302" s="68"/>
      <c r="C302" s="68" t="s">
        <v>457</v>
      </c>
      <c r="D302" s="69"/>
      <c r="E302" s="70"/>
      <c r="F302" s="70"/>
      <c r="G302" s="70"/>
      <c r="H302" s="72">
        <f>H296+H297+H299</f>
        <v>2324.46</v>
      </c>
      <c r="I302" s="71"/>
      <c r="J302" s="73">
        <f>J296+J297+J299</f>
        <v>719</v>
      </c>
      <c r="K302" s="71"/>
      <c r="L302" s="73">
        <f>L296+L297+L299</f>
        <v>8566</v>
      </c>
    </row>
    <row r="303" spans="1:101" ht="14.25" x14ac:dyDescent="0.2">
      <c r="A303" s="68"/>
      <c r="B303" s="68"/>
      <c r="C303" s="68" t="s">
        <v>458</v>
      </c>
      <c r="D303" s="69"/>
      <c r="E303" s="70"/>
      <c r="F303" s="70"/>
      <c r="G303" s="70"/>
      <c r="H303" s="72"/>
      <c r="I303" s="71"/>
      <c r="J303" s="73">
        <f>SUM(S293:S306)+SUM(T293:T306)+SUM(X293:X306)+SUM(Y293:Y306)+SUM(Z293:Z306)</f>
        <v>94</v>
      </c>
      <c r="K303" s="71"/>
      <c r="L303" s="73">
        <f>SUM(AR293:AR306)+SUM(AS293:AS306)+SUM(AT293:AT306)+SUM(AU293:AU306)+SUM(AV293:AV306)</f>
        <v>4787</v>
      </c>
    </row>
    <row r="304" spans="1:101" ht="14.25" x14ac:dyDescent="0.2">
      <c r="A304" s="68"/>
      <c r="B304" s="68" t="s">
        <v>56</v>
      </c>
      <c r="C304" s="68" t="s">
        <v>494</v>
      </c>
      <c r="D304" s="69" t="s">
        <v>460</v>
      </c>
      <c r="E304" s="70">
        <f>Source!BZ149</f>
        <v>147</v>
      </c>
      <c r="F304" s="70"/>
      <c r="G304" s="70">
        <f>Source!AT149</f>
        <v>147</v>
      </c>
      <c r="H304" s="72"/>
      <c r="I304" s="71"/>
      <c r="J304" s="73">
        <f>SUM(AD293:AD306)</f>
        <v>138</v>
      </c>
      <c r="K304" s="71"/>
      <c r="L304" s="73">
        <f>SUM(AZ293:AZ306)</f>
        <v>7037</v>
      </c>
    </row>
    <row r="305" spans="1:101" ht="14.25" x14ac:dyDescent="0.2">
      <c r="A305" s="79"/>
      <c r="B305" s="79" t="s">
        <v>57</v>
      </c>
      <c r="C305" s="79" t="s">
        <v>495</v>
      </c>
      <c r="D305" s="80" t="s">
        <v>460</v>
      </c>
      <c r="E305" s="81">
        <f>Source!CA149</f>
        <v>134</v>
      </c>
      <c r="F305" s="81"/>
      <c r="G305" s="81">
        <f>Source!AU149</f>
        <v>134</v>
      </c>
      <c r="H305" s="82"/>
      <c r="I305" s="83"/>
      <c r="J305" s="84">
        <f>SUM(AE293:AE306)</f>
        <v>126</v>
      </c>
      <c r="K305" s="83"/>
      <c r="L305" s="84">
        <f>SUM(BA293:BA306)</f>
        <v>6415</v>
      </c>
    </row>
    <row r="306" spans="1:101" ht="15" x14ac:dyDescent="0.2">
      <c r="C306" s="87" t="s">
        <v>462</v>
      </c>
      <c r="D306" s="87"/>
      <c r="E306" s="87"/>
      <c r="F306" s="87"/>
      <c r="G306" s="87"/>
      <c r="H306" s="87"/>
      <c r="I306" s="88">
        <f>J296+J297+J299+J304+J305</f>
        <v>983</v>
      </c>
      <c r="J306" s="88"/>
      <c r="K306" s="88">
        <f>L296+L297+L299+L304+L305</f>
        <v>22018</v>
      </c>
      <c r="L306" s="88"/>
      <c r="O306" s="85">
        <f>J296+J297+J299+J304+J305</f>
        <v>983</v>
      </c>
      <c r="P306" s="85">
        <f>J297</f>
        <v>677</v>
      </c>
      <c r="R306" t="s">
        <v>463</v>
      </c>
      <c r="S306" s="85">
        <f>J296</f>
        <v>39</v>
      </c>
      <c r="U306" s="85">
        <f>J296</f>
        <v>39</v>
      </c>
      <c r="X306" s="85">
        <f>J298</f>
        <v>55</v>
      </c>
      <c r="Z306" t="s">
        <v>463</v>
      </c>
      <c r="AA306" s="85">
        <f>J299</f>
        <v>3</v>
      </c>
      <c r="AD306">
        <f>ROUND((Source!AT149/100)*((ROUND(Source!AF149*Source!I149, 0)+ROUND(Source!AE149*Source!I149, 0))), 0)</f>
        <v>138</v>
      </c>
      <c r="AE306">
        <f>ROUND((Source!AU149/100)*((ROUND(Source!AF149*Source!I149, 0)+ROUND(Source!AE149*Source!I149, 0))), 0)</f>
        <v>126</v>
      </c>
      <c r="AN306" s="85">
        <f>L296+L297+L299+L304+L305</f>
        <v>22018</v>
      </c>
      <c r="AO306" s="85">
        <f>L297</f>
        <v>6538</v>
      </c>
      <c r="AQ306" t="s">
        <v>463</v>
      </c>
      <c r="AR306" s="85">
        <f>L296</f>
        <v>1988</v>
      </c>
      <c r="AT306" s="85">
        <f>L298</f>
        <v>2799</v>
      </c>
      <c r="AV306" t="s">
        <v>463</v>
      </c>
      <c r="AW306" s="85">
        <f>L299</f>
        <v>40</v>
      </c>
      <c r="AZ306">
        <f>Source!X149</f>
        <v>7037</v>
      </c>
      <c r="BA306">
        <f>Source!Y149</f>
        <v>6415</v>
      </c>
      <c r="BH306" s="85">
        <f>J296+J297+J299+J304+J305</f>
        <v>983</v>
      </c>
      <c r="CD306">
        <v>1</v>
      </c>
    </row>
    <row r="307" spans="1:101" ht="28.5" x14ac:dyDescent="0.2">
      <c r="A307" s="67" t="s">
        <v>182</v>
      </c>
      <c r="B307" s="68" t="str">
        <f>Source!F151</f>
        <v>408-0122</v>
      </c>
      <c r="C307" s="68" t="str">
        <f>Source!G151</f>
        <v>Песок природный для строительных работ средний</v>
      </c>
      <c r="D307" s="69" t="str">
        <f>Source!H151</f>
        <v>м3</v>
      </c>
      <c r="E307" s="70">
        <f>Source!K151</f>
        <v>28.38</v>
      </c>
      <c r="F307" s="70"/>
      <c r="G307" s="70">
        <f>Source!I151</f>
        <v>28.38</v>
      </c>
      <c r="H307" s="72">
        <f>Source!AL151</f>
        <v>55.26</v>
      </c>
      <c r="I307" s="71"/>
      <c r="J307" s="73">
        <f>ROUND(Source!AC151*Source!I151, 0)</f>
        <v>1568</v>
      </c>
      <c r="K307" s="71">
        <f>IF(Source!BC151&lt;&gt; 0, Source!BC151, 1)</f>
        <v>10.36</v>
      </c>
      <c r="L307" s="73">
        <f>Source!P151</f>
        <v>16247</v>
      </c>
    </row>
    <row r="308" spans="1:101" x14ac:dyDescent="0.2">
      <c r="A308" s="102"/>
      <c r="B308" s="102"/>
      <c r="C308" s="103" t="str">
        <f>"Объем: "&amp;Source!I151&amp;"=25,8*"&amp;"1,1"</f>
        <v>Объем: 28,38=25,8*1,1</v>
      </c>
      <c r="D308" s="102"/>
      <c r="E308" s="102"/>
      <c r="F308" s="102"/>
      <c r="G308" s="102"/>
      <c r="H308" s="102"/>
      <c r="I308" s="102"/>
      <c r="J308" s="102"/>
      <c r="K308" s="102"/>
      <c r="L308" s="102"/>
    </row>
    <row r="309" spans="1:101" ht="15" x14ac:dyDescent="0.2">
      <c r="C309" s="87" t="s">
        <v>462</v>
      </c>
      <c r="D309" s="87"/>
      <c r="E309" s="87"/>
      <c r="F309" s="87"/>
      <c r="G309" s="87"/>
      <c r="H309" s="87"/>
      <c r="I309" s="88">
        <f>J307</f>
        <v>1568</v>
      </c>
      <c r="J309" s="88"/>
      <c r="K309" s="88">
        <f>L307</f>
        <v>16247</v>
      </c>
      <c r="L309" s="88"/>
      <c r="O309" s="85">
        <f>J307</f>
        <v>1568</v>
      </c>
      <c r="P309">
        <f>0</f>
        <v>0</v>
      </c>
      <c r="R309" t="s">
        <v>463</v>
      </c>
      <c r="S309">
        <f>0</f>
        <v>0</v>
      </c>
      <c r="U309">
        <f>0</f>
        <v>0</v>
      </c>
      <c r="X309">
        <f>0</f>
        <v>0</v>
      </c>
      <c r="Z309" t="s">
        <v>463</v>
      </c>
      <c r="AA309" s="85">
        <f>J307</f>
        <v>1568</v>
      </c>
      <c r="AD309">
        <f>ROUND((Source!AT151/100)*((ROUND(Source!AF151*Source!I151, 0)+ROUND(Source!AE151*Source!I151, 0))), 0)</f>
        <v>0</v>
      </c>
      <c r="AE309">
        <f>ROUND((Source!AU151/100)*((ROUND(Source!AF151*Source!I151, 0)+ROUND(Source!AE151*Source!I151, 0))), 0)</f>
        <v>0</v>
      </c>
      <c r="AN309" s="85">
        <f>L307</f>
        <v>16247</v>
      </c>
      <c r="AO309">
        <f>0</f>
        <v>0</v>
      </c>
      <c r="AQ309" t="s">
        <v>463</v>
      </c>
      <c r="AR309">
        <f>0</f>
        <v>0</v>
      </c>
      <c r="AT309">
        <f>0</f>
        <v>0</v>
      </c>
      <c r="AV309" t="s">
        <v>463</v>
      </c>
      <c r="AW309" s="85">
        <f>L307</f>
        <v>16247</v>
      </c>
      <c r="AZ309">
        <f>Source!X151</f>
        <v>0</v>
      </c>
      <c r="BA309">
        <f>Source!Y151</f>
        <v>0</v>
      </c>
      <c r="BH309" s="85">
        <f>J307</f>
        <v>1568</v>
      </c>
      <c r="CD309">
        <v>1</v>
      </c>
    </row>
    <row r="310" spans="1:101" ht="99.75" x14ac:dyDescent="0.2">
      <c r="A310" s="67" t="s">
        <v>183</v>
      </c>
      <c r="B310" s="68" t="str">
        <f>Source!F153</f>
        <v>27-04-001-4</v>
      </c>
      <c r="C310" s="68" t="str">
        <f>Source!G153</f>
        <v>Устройство подстилающих и выравнивающих слоев оснований из щебня</v>
      </c>
      <c r="D310" s="69" t="str">
        <f>Source!H153</f>
        <v>100 м3 материала основания (в плотном теле)</v>
      </c>
      <c r="E310" s="70">
        <f>Source!K153</f>
        <v>0.19350000000000001</v>
      </c>
      <c r="F310" s="70"/>
      <c r="G310" s="70">
        <f>Source!I153</f>
        <v>0.19350000000000001</v>
      </c>
      <c r="H310" s="72"/>
      <c r="I310" s="71"/>
      <c r="J310" s="73"/>
      <c r="K310" s="71"/>
      <c r="L310" s="73"/>
    </row>
    <row r="311" spans="1:101" ht="51" x14ac:dyDescent="0.2">
      <c r="B311" s="74" t="s">
        <v>403</v>
      </c>
      <c r="C311" s="75" t="s">
        <v>464</v>
      </c>
      <c r="D311" s="75"/>
      <c r="E311" s="75"/>
      <c r="F311" s="75"/>
      <c r="G311" s="75"/>
      <c r="H311" s="75"/>
      <c r="I311" s="75"/>
      <c r="J311" s="75"/>
      <c r="K311" s="75"/>
      <c r="L311" s="75"/>
      <c r="CW311" s="76" t="s">
        <v>464</v>
      </c>
    </row>
    <row r="312" spans="1:101" x14ac:dyDescent="0.2">
      <c r="C312" s="77" t="str">
        <f>"Объем: "&amp;Source!I153&amp;"=(128,99*"&amp;"0,15)/"&amp;"100"</f>
        <v>Объем: 0,1935=(128,99*0,15)/100</v>
      </c>
    </row>
    <row r="313" spans="1:101" ht="14.25" x14ac:dyDescent="0.2">
      <c r="A313" s="68"/>
      <c r="B313" s="71">
        <v>1</v>
      </c>
      <c r="C313" s="68" t="s">
        <v>452</v>
      </c>
      <c r="D313" s="69"/>
      <c r="E313" s="70"/>
      <c r="F313" s="70"/>
      <c r="G313" s="70"/>
      <c r="H313" s="72">
        <f>Source!AO153</f>
        <v>195.7</v>
      </c>
      <c r="I313" s="71">
        <f>ROUND((0.2+1),7)</f>
        <v>1.2</v>
      </c>
      <c r="J313" s="73">
        <f>ROUND(Source!AF153*Source!I153, 0)</f>
        <v>45</v>
      </c>
      <c r="K313" s="71">
        <f>IF(Source!BA153&lt;&gt; 0, Source!BA153, 1)</f>
        <v>50.93</v>
      </c>
      <c r="L313" s="73">
        <f>Source!S153</f>
        <v>2314</v>
      </c>
    </row>
    <row r="314" spans="1:101" ht="14.25" x14ac:dyDescent="0.2">
      <c r="A314" s="68"/>
      <c r="B314" s="71">
        <v>2</v>
      </c>
      <c r="C314" s="68" t="s">
        <v>453</v>
      </c>
      <c r="D314" s="69"/>
      <c r="E314" s="70"/>
      <c r="F314" s="70"/>
      <c r="G314" s="70"/>
      <c r="H314" s="72">
        <f>Source!AM153</f>
        <v>3365.64</v>
      </c>
      <c r="I314" s="71">
        <f>ROUND((0.2+1),7)</f>
        <v>1.2</v>
      </c>
      <c r="J314" s="73">
        <f>ROUND(((((Source!ET153*ROUND((0.2+1),7)))-((Source!EU153*ROUND((0.2+1),7))))+Source!AE153)*Source!I153, 0)</f>
        <v>782</v>
      </c>
      <c r="K314" s="71">
        <f>IF(Source!BB153&lt;&gt; 0, Source!BB153, 1)</f>
        <v>9.64</v>
      </c>
      <c r="L314" s="73">
        <f>Source!Q153</f>
        <v>7534</v>
      </c>
    </row>
    <row r="315" spans="1:101" ht="14.25" x14ac:dyDescent="0.2">
      <c r="A315" s="68"/>
      <c r="B315" s="71">
        <v>3</v>
      </c>
      <c r="C315" s="68" t="s">
        <v>454</v>
      </c>
      <c r="D315" s="69"/>
      <c r="E315" s="70"/>
      <c r="F315" s="70"/>
      <c r="G315" s="70"/>
      <c r="H315" s="72">
        <f>Source!AN153</f>
        <v>278.72000000000003</v>
      </c>
      <c r="I315" s="71">
        <f>ROUND((0.2+1),7)</f>
        <v>1.2</v>
      </c>
      <c r="J315" s="78">
        <f>ROUND(Source!AE153*Source!I153, 0)</f>
        <v>65</v>
      </c>
      <c r="K315" s="71">
        <f>IF(Source!BS153&lt;&gt; 0, Source!BS153, 1)</f>
        <v>50.93</v>
      </c>
      <c r="L315" s="78">
        <f>Source!R153</f>
        <v>3296</v>
      </c>
    </row>
    <row r="316" spans="1:101" ht="14.25" x14ac:dyDescent="0.2">
      <c r="A316" s="68"/>
      <c r="B316" s="71">
        <v>4</v>
      </c>
      <c r="C316" s="68" t="s">
        <v>493</v>
      </c>
      <c r="D316" s="69"/>
      <c r="E316" s="70"/>
      <c r="F316" s="70"/>
      <c r="G316" s="70"/>
      <c r="H316" s="72">
        <f>Source!AL153</f>
        <v>17.079999999999998</v>
      </c>
      <c r="I316" s="71"/>
      <c r="J316" s="73">
        <f>ROUND(Source!AC153*Source!I153, 0)</f>
        <v>3</v>
      </c>
      <c r="K316" s="71">
        <f>IF(Source!BC153&lt;&gt; 0, Source!BC153, 1)</f>
        <v>12.82</v>
      </c>
      <c r="L316" s="73">
        <f>Source!P153</f>
        <v>42</v>
      </c>
    </row>
    <row r="317" spans="1:101" ht="14.25" x14ac:dyDescent="0.2">
      <c r="A317" s="68"/>
      <c r="B317" s="68"/>
      <c r="C317" s="68" t="s">
        <v>455</v>
      </c>
      <c r="D317" s="69" t="s">
        <v>430</v>
      </c>
      <c r="E317" s="70">
        <f>Source!AQ153</f>
        <v>24.19</v>
      </c>
      <c r="F317" s="70">
        <f>ROUND((0.2+1),7)</f>
        <v>1.2</v>
      </c>
      <c r="G317" s="70">
        <f>ROUND(Source!U153, 7)</f>
        <v>5.6169180000000001</v>
      </c>
      <c r="H317" s="72"/>
      <c r="I317" s="71"/>
      <c r="J317" s="73"/>
      <c r="K317" s="71"/>
      <c r="L317" s="73"/>
    </row>
    <row r="318" spans="1:101" ht="14.25" x14ac:dyDescent="0.2">
      <c r="A318" s="68"/>
      <c r="B318" s="68"/>
      <c r="C318" s="79" t="s">
        <v>456</v>
      </c>
      <c r="D318" s="80" t="s">
        <v>430</v>
      </c>
      <c r="E318" s="81">
        <f>Source!AR153</f>
        <v>20.6</v>
      </c>
      <c r="F318" s="81">
        <f>ROUND((0.2+1),7)</f>
        <v>1.2</v>
      </c>
      <c r="G318" s="81">
        <f>ROUND(Source!V153, 7)</f>
        <v>4.7833199999999998</v>
      </c>
      <c r="H318" s="82"/>
      <c r="I318" s="83"/>
      <c r="J318" s="84"/>
      <c r="K318" s="83"/>
      <c r="L318" s="84"/>
    </row>
    <row r="319" spans="1:101" ht="14.25" x14ac:dyDescent="0.2">
      <c r="A319" s="68"/>
      <c r="B319" s="68"/>
      <c r="C319" s="68" t="s">
        <v>457</v>
      </c>
      <c r="D319" s="69"/>
      <c r="E319" s="70"/>
      <c r="F319" s="70"/>
      <c r="G319" s="70"/>
      <c r="H319" s="72">
        <f>H313+H314+H316</f>
        <v>3578.4199999999996</v>
      </c>
      <c r="I319" s="71"/>
      <c r="J319" s="73">
        <f>J313+J314+J316</f>
        <v>830</v>
      </c>
      <c r="K319" s="71"/>
      <c r="L319" s="73">
        <f>L313+L314+L316</f>
        <v>9890</v>
      </c>
    </row>
    <row r="320" spans="1:101" ht="14.25" x14ac:dyDescent="0.2">
      <c r="A320" s="68"/>
      <c r="B320" s="68"/>
      <c r="C320" s="68" t="s">
        <v>458</v>
      </c>
      <c r="D320" s="69"/>
      <c r="E320" s="70"/>
      <c r="F320" s="70"/>
      <c r="G320" s="70"/>
      <c r="H320" s="72"/>
      <c r="I320" s="71"/>
      <c r="J320" s="73">
        <f>SUM(S310:S323)+SUM(T310:T323)+SUM(X310:X323)+SUM(Y310:Y323)+SUM(Z310:Z323)</f>
        <v>110</v>
      </c>
      <c r="K320" s="71"/>
      <c r="L320" s="73">
        <f>SUM(AR310:AR323)+SUM(AS310:AS323)+SUM(AT310:AT323)+SUM(AU310:AU323)+SUM(AV310:AV323)</f>
        <v>5610</v>
      </c>
    </row>
    <row r="321" spans="1:82" ht="14.25" x14ac:dyDescent="0.2">
      <c r="A321" s="68"/>
      <c r="B321" s="68" t="s">
        <v>56</v>
      </c>
      <c r="C321" s="68" t="s">
        <v>494</v>
      </c>
      <c r="D321" s="69" t="s">
        <v>460</v>
      </c>
      <c r="E321" s="70">
        <f>Source!BZ153</f>
        <v>147</v>
      </c>
      <c r="F321" s="70"/>
      <c r="G321" s="70">
        <f>Source!AT153</f>
        <v>147</v>
      </c>
      <c r="H321" s="72"/>
      <c r="I321" s="71"/>
      <c r="J321" s="73">
        <f>SUM(AD310:AD323)</f>
        <v>162</v>
      </c>
      <c r="K321" s="71"/>
      <c r="L321" s="73">
        <f>SUM(AZ310:AZ323)</f>
        <v>8247</v>
      </c>
    </row>
    <row r="322" spans="1:82" ht="14.25" x14ac:dyDescent="0.2">
      <c r="A322" s="79"/>
      <c r="B322" s="79" t="s">
        <v>57</v>
      </c>
      <c r="C322" s="79" t="s">
        <v>495</v>
      </c>
      <c r="D322" s="80" t="s">
        <v>460</v>
      </c>
      <c r="E322" s="81">
        <f>Source!CA153</f>
        <v>134</v>
      </c>
      <c r="F322" s="81"/>
      <c r="G322" s="81">
        <f>Source!AU153</f>
        <v>134</v>
      </c>
      <c r="H322" s="82"/>
      <c r="I322" s="83"/>
      <c r="J322" s="84">
        <f>SUM(AE310:AE323)</f>
        <v>147</v>
      </c>
      <c r="K322" s="83"/>
      <c r="L322" s="84">
        <f>SUM(BA310:BA323)</f>
        <v>7517</v>
      </c>
    </row>
    <row r="323" spans="1:82" ht="15" x14ac:dyDescent="0.2">
      <c r="C323" s="87" t="s">
        <v>462</v>
      </c>
      <c r="D323" s="87"/>
      <c r="E323" s="87"/>
      <c r="F323" s="87"/>
      <c r="G323" s="87"/>
      <c r="H323" s="87"/>
      <c r="I323" s="88">
        <f>J313+J314+J316+J321+J322</f>
        <v>1139</v>
      </c>
      <c r="J323" s="88"/>
      <c r="K323" s="88">
        <f>L313+L314+L316+L321+L322</f>
        <v>25654</v>
      </c>
      <c r="L323" s="88"/>
      <c r="O323" s="85">
        <f>J313+J314+J316+J321+J322</f>
        <v>1139</v>
      </c>
      <c r="P323" s="85">
        <f>J314</f>
        <v>782</v>
      </c>
      <c r="R323" t="s">
        <v>463</v>
      </c>
      <c r="S323" s="85">
        <f>J313</f>
        <v>45</v>
      </c>
      <c r="U323" s="85">
        <f>J313</f>
        <v>45</v>
      </c>
      <c r="X323" s="85">
        <f>J315</f>
        <v>65</v>
      </c>
      <c r="Z323" t="s">
        <v>463</v>
      </c>
      <c r="AA323" s="85">
        <f>J316</f>
        <v>3</v>
      </c>
      <c r="AD323">
        <f>ROUND((Source!AT153/100)*((ROUND(Source!AF153*Source!I153, 0)+ROUND(Source!AE153*Source!I153, 0))), 0)</f>
        <v>162</v>
      </c>
      <c r="AE323">
        <f>ROUND((Source!AU153/100)*((ROUND(Source!AF153*Source!I153, 0)+ROUND(Source!AE153*Source!I153, 0))), 0)</f>
        <v>147</v>
      </c>
      <c r="AN323" s="85">
        <f>L313+L314+L316+L321+L322</f>
        <v>25654</v>
      </c>
      <c r="AO323" s="85">
        <f>L314</f>
        <v>7534</v>
      </c>
      <c r="AQ323" t="s">
        <v>463</v>
      </c>
      <c r="AR323" s="85">
        <f>L313</f>
        <v>2314</v>
      </c>
      <c r="AT323" s="85">
        <f>L315</f>
        <v>3296</v>
      </c>
      <c r="AV323" t="s">
        <v>463</v>
      </c>
      <c r="AW323" s="85">
        <f>L316</f>
        <v>42</v>
      </c>
      <c r="AZ323">
        <f>Source!X153</f>
        <v>8247</v>
      </c>
      <c r="BA323">
        <f>Source!Y153</f>
        <v>7517</v>
      </c>
      <c r="BH323" s="85">
        <f>J313+J314+J316+J321+J322</f>
        <v>1139</v>
      </c>
      <c r="CD323">
        <v>1</v>
      </c>
    </row>
    <row r="324" spans="1:82" ht="42.75" x14ac:dyDescent="0.2">
      <c r="A324" s="67" t="s">
        <v>184</v>
      </c>
      <c r="B324" s="68" t="str">
        <f>Source!F155</f>
        <v>408-0023</v>
      </c>
      <c r="C324" s="68" t="str">
        <f>Source!G155</f>
        <v>Щебень из природного камня для строительных работ марка 400, фракция 20-40 мм</v>
      </c>
      <c r="D324" s="69" t="str">
        <f>Source!H155</f>
        <v>м3</v>
      </c>
      <c r="E324" s="70">
        <f>Source!K155</f>
        <v>24.381</v>
      </c>
      <c r="F324" s="70"/>
      <c r="G324" s="70">
        <f>Source!I155</f>
        <v>24.381</v>
      </c>
      <c r="H324" s="72">
        <f>Source!AL155</f>
        <v>91.49</v>
      </c>
      <c r="I324" s="71"/>
      <c r="J324" s="73">
        <f>ROUND(Source!AC155*Source!I155, 0)</f>
        <v>2231</v>
      </c>
      <c r="K324" s="71">
        <f>IF(Source!BC155&lt;&gt; 0, Source!BC155, 1)</f>
        <v>23.49</v>
      </c>
      <c r="L324" s="73">
        <f>Source!P155</f>
        <v>52397</v>
      </c>
    </row>
    <row r="325" spans="1:82" x14ac:dyDescent="0.2">
      <c r="A325" s="102"/>
      <c r="B325" s="102"/>
      <c r="C325" s="103" t="str">
        <f>"Объем: "&amp;Source!I155&amp;"=19,35*"&amp;"1,26"</f>
        <v>Объем: 24,381=19,35*1,26</v>
      </c>
      <c r="D325" s="102"/>
      <c r="E325" s="102"/>
      <c r="F325" s="102"/>
      <c r="G325" s="102"/>
      <c r="H325" s="102"/>
      <c r="I325" s="102"/>
      <c r="J325" s="102"/>
      <c r="K325" s="102"/>
      <c r="L325" s="102"/>
    </row>
    <row r="326" spans="1:82" ht="15" x14ac:dyDescent="0.2">
      <c r="C326" s="87" t="s">
        <v>462</v>
      </c>
      <c r="D326" s="87"/>
      <c r="E326" s="87"/>
      <c r="F326" s="87"/>
      <c r="G326" s="87"/>
      <c r="H326" s="87"/>
      <c r="I326" s="88">
        <f>J324</f>
        <v>2231</v>
      </c>
      <c r="J326" s="88"/>
      <c r="K326" s="88">
        <f>L324</f>
        <v>52397</v>
      </c>
      <c r="L326" s="88"/>
      <c r="O326" s="85">
        <f>J324</f>
        <v>2231</v>
      </c>
      <c r="P326">
        <f>0</f>
        <v>0</v>
      </c>
      <c r="R326" t="s">
        <v>463</v>
      </c>
      <c r="S326">
        <f>0</f>
        <v>0</v>
      </c>
      <c r="U326">
        <f>0</f>
        <v>0</v>
      </c>
      <c r="X326">
        <f>0</f>
        <v>0</v>
      </c>
      <c r="Z326" t="s">
        <v>463</v>
      </c>
      <c r="AA326" s="85">
        <f>J324</f>
        <v>2231</v>
      </c>
      <c r="AD326">
        <f>ROUND((Source!AT155/100)*((ROUND(Source!AF155*Source!I155, 0)+ROUND(Source!AE155*Source!I155, 0))), 0)</f>
        <v>0</v>
      </c>
      <c r="AE326">
        <f>ROUND((Source!AU155/100)*((ROUND(Source!AF155*Source!I155, 0)+ROUND(Source!AE155*Source!I155, 0))), 0)</f>
        <v>0</v>
      </c>
      <c r="AN326" s="85">
        <f>L324</f>
        <v>52397</v>
      </c>
      <c r="AO326">
        <f>0</f>
        <v>0</v>
      </c>
      <c r="AQ326" t="s">
        <v>463</v>
      </c>
      <c r="AR326">
        <f>0</f>
        <v>0</v>
      </c>
      <c r="AT326">
        <f>0</f>
        <v>0</v>
      </c>
      <c r="AV326" t="s">
        <v>463</v>
      </c>
      <c r="AW326" s="85">
        <f>L324</f>
        <v>52397</v>
      </c>
      <c r="AZ326">
        <f>Source!X155</f>
        <v>0</v>
      </c>
      <c r="BA326">
        <f>Source!Y155</f>
        <v>0</v>
      </c>
      <c r="BH326" s="85">
        <f>J324</f>
        <v>2231</v>
      </c>
      <c r="CD326">
        <v>1</v>
      </c>
    </row>
    <row r="328" spans="1:82" ht="15" x14ac:dyDescent="0.2">
      <c r="A328" s="92"/>
      <c r="B328" s="93"/>
      <c r="C328" s="94" t="s">
        <v>504</v>
      </c>
      <c r="D328" s="94"/>
      <c r="E328" s="94"/>
      <c r="F328" s="94"/>
      <c r="G328" s="94"/>
      <c r="H328" s="94"/>
      <c r="I328" s="95"/>
      <c r="J328" s="96">
        <f>J330+J331+J337+J341</f>
        <v>5590</v>
      </c>
      <c r="K328" s="97"/>
      <c r="L328" s="96">
        <f>L330+L331+L337+L341</f>
        <v>91712</v>
      </c>
    </row>
    <row r="329" spans="1:82" ht="14.25" x14ac:dyDescent="0.2">
      <c r="A329" s="86"/>
      <c r="B329" s="90"/>
      <c r="C329" s="98" t="s">
        <v>466</v>
      </c>
      <c r="D329" s="91"/>
      <c r="E329" s="91"/>
      <c r="F329" s="91"/>
      <c r="G329" s="91"/>
      <c r="H329" s="91"/>
      <c r="I329" s="70"/>
      <c r="J329" s="73"/>
      <c r="K329" s="72"/>
      <c r="L329" s="73"/>
    </row>
    <row r="330" spans="1:82" ht="14.25" x14ac:dyDescent="0.2">
      <c r="A330" s="86"/>
      <c r="B330" s="90"/>
      <c r="C330" s="91" t="s">
        <v>467</v>
      </c>
      <c r="D330" s="91"/>
      <c r="E330" s="91"/>
      <c r="F330" s="91"/>
      <c r="G330" s="91"/>
      <c r="H330" s="91"/>
      <c r="I330" s="70"/>
      <c r="J330" s="73">
        <f>SUM(S270:S326)</f>
        <v>108</v>
      </c>
      <c r="K330" s="72"/>
      <c r="L330" s="73">
        <f>SUM(AR270:AR326)</f>
        <v>5521</v>
      </c>
    </row>
    <row r="331" spans="1:82" ht="14.25" x14ac:dyDescent="0.2">
      <c r="A331" s="86"/>
      <c r="B331" s="90"/>
      <c r="C331" s="91" t="s">
        <v>468</v>
      </c>
      <c r="D331" s="91"/>
      <c r="E331" s="91"/>
      <c r="F331" s="91"/>
      <c r="G331" s="91"/>
      <c r="H331" s="91"/>
      <c r="I331" s="70"/>
      <c r="J331" s="73">
        <f>J333+J336</f>
        <v>1554</v>
      </c>
      <c r="K331" s="72"/>
      <c r="L331" s="73">
        <f>L333+L336</f>
        <v>15352</v>
      </c>
    </row>
    <row r="332" spans="1:82" ht="14.25" x14ac:dyDescent="0.2">
      <c r="A332" s="86"/>
      <c r="B332" s="90"/>
      <c r="C332" s="98" t="s">
        <v>469</v>
      </c>
      <c r="D332" s="91"/>
      <c r="E332" s="91"/>
      <c r="F332" s="91"/>
      <c r="G332" s="91"/>
      <c r="H332" s="91"/>
      <c r="I332" s="70"/>
      <c r="J332" s="73"/>
      <c r="K332" s="72"/>
      <c r="L332" s="73"/>
    </row>
    <row r="333" spans="1:82" ht="14.25" x14ac:dyDescent="0.2">
      <c r="A333" s="86"/>
      <c r="B333" s="90"/>
      <c r="C333" s="91" t="s">
        <v>470</v>
      </c>
      <c r="D333" s="91"/>
      <c r="E333" s="91"/>
      <c r="F333" s="91"/>
      <c r="G333" s="91"/>
      <c r="H333" s="91"/>
      <c r="I333" s="70"/>
      <c r="J333" s="73">
        <f>SUM(P270:P326)</f>
        <v>1554</v>
      </c>
      <c r="K333" s="72"/>
      <c r="L333" s="73">
        <f>SUM(AO270:AO326)</f>
        <v>15352</v>
      </c>
    </row>
    <row r="334" spans="1:82" ht="14.25" x14ac:dyDescent="0.2">
      <c r="A334" s="86"/>
      <c r="B334" s="90"/>
      <c r="C334" s="98" t="s">
        <v>471</v>
      </c>
      <c r="D334" s="91"/>
      <c r="E334" s="91"/>
      <c r="F334" s="91"/>
      <c r="G334" s="91"/>
      <c r="H334" s="91"/>
      <c r="I334" s="70"/>
      <c r="J334" s="73"/>
      <c r="K334" s="72"/>
      <c r="L334" s="73"/>
    </row>
    <row r="335" spans="1:82" ht="14.25" x14ac:dyDescent="0.2">
      <c r="A335" s="86"/>
      <c r="B335" s="90"/>
      <c r="C335" s="91" t="s">
        <v>472</v>
      </c>
      <c r="D335" s="91"/>
      <c r="E335" s="91"/>
      <c r="F335" s="91"/>
      <c r="G335" s="91"/>
      <c r="H335" s="91"/>
      <c r="I335" s="70"/>
      <c r="J335" s="73">
        <f>SUM(X270:X326)</f>
        <v>132</v>
      </c>
      <c r="K335" s="72"/>
      <c r="L335" s="73">
        <f>SUM(AT270:AT326)</f>
        <v>6690</v>
      </c>
    </row>
    <row r="336" spans="1:82" ht="14.25" hidden="1" x14ac:dyDescent="0.2">
      <c r="A336" s="86"/>
      <c r="B336" s="90"/>
      <c r="C336" s="91" t="s">
        <v>473</v>
      </c>
      <c r="D336" s="91"/>
      <c r="E336" s="91"/>
      <c r="F336" s="91"/>
      <c r="G336" s="91"/>
      <c r="H336" s="91"/>
      <c r="I336" s="70"/>
      <c r="J336" s="73">
        <f>SUM(Z270:Z326)</f>
        <v>0</v>
      </c>
      <c r="K336" s="72"/>
      <c r="L336" s="73">
        <f>SUM(AV270:AV326)</f>
        <v>0</v>
      </c>
    </row>
    <row r="337" spans="1:12" ht="14.25" x14ac:dyDescent="0.2">
      <c r="A337" s="86"/>
      <c r="B337" s="90"/>
      <c r="C337" s="91" t="s">
        <v>474</v>
      </c>
      <c r="D337" s="91"/>
      <c r="E337" s="91"/>
      <c r="F337" s="91"/>
      <c r="G337" s="91"/>
      <c r="H337" s="91"/>
      <c r="I337" s="70"/>
      <c r="J337" s="73">
        <f>J339+J340</f>
        <v>3805</v>
      </c>
      <c r="K337" s="72"/>
      <c r="L337" s="73">
        <f>L339+L340</f>
        <v>68726</v>
      </c>
    </row>
    <row r="338" spans="1:12" ht="14.25" x14ac:dyDescent="0.2">
      <c r="A338" s="86"/>
      <c r="B338" s="90"/>
      <c r="C338" s="98" t="s">
        <v>469</v>
      </c>
      <c r="D338" s="91"/>
      <c r="E338" s="91"/>
      <c r="F338" s="91"/>
      <c r="G338" s="91"/>
      <c r="H338" s="91"/>
      <c r="I338" s="70"/>
      <c r="J338" s="73"/>
      <c r="K338" s="72"/>
      <c r="L338" s="73"/>
    </row>
    <row r="339" spans="1:12" ht="14.25" x14ac:dyDescent="0.2">
      <c r="A339" s="86"/>
      <c r="B339" s="90"/>
      <c r="C339" s="91" t="s">
        <v>475</v>
      </c>
      <c r="D339" s="91"/>
      <c r="E339" s="91"/>
      <c r="F339" s="91"/>
      <c r="G339" s="91"/>
      <c r="H339" s="91"/>
      <c r="I339" s="70"/>
      <c r="J339" s="73">
        <f>SUM(AA270:AA326)-SUM(BJ270:BJ326)</f>
        <v>3805</v>
      </c>
      <c r="K339" s="72"/>
      <c r="L339" s="73">
        <f>SUM(AW270:AW326)-SUM(BK270:BK326)</f>
        <v>68726</v>
      </c>
    </row>
    <row r="340" spans="1:12" ht="14.25" hidden="1" x14ac:dyDescent="0.2">
      <c r="A340" s="86"/>
      <c r="B340" s="90"/>
      <c r="C340" s="91" t="s">
        <v>476</v>
      </c>
      <c r="D340" s="91"/>
      <c r="E340" s="91"/>
      <c r="F340" s="91"/>
      <c r="G340" s="91"/>
      <c r="H340" s="91"/>
      <c r="I340" s="70"/>
      <c r="J340" s="73">
        <f>SUM(BC270:BC326)</f>
        <v>0</v>
      </c>
      <c r="K340" s="72"/>
      <c r="L340" s="73">
        <f>SUM(BC270:BC326)</f>
        <v>0</v>
      </c>
    </row>
    <row r="341" spans="1:12" ht="14.25" x14ac:dyDescent="0.2">
      <c r="A341" s="86"/>
      <c r="B341" s="90"/>
      <c r="C341" s="91" t="s">
        <v>477</v>
      </c>
      <c r="D341" s="91"/>
      <c r="E341" s="91"/>
      <c r="F341" s="91"/>
      <c r="G341" s="91"/>
      <c r="H341" s="91"/>
      <c r="I341" s="70"/>
      <c r="J341" s="73">
        <f>SUM(AF270:AF326)</f>
        <v>123</v>
      </c>
      <c r="K341" s="72"/>
      <c r="L341" s="73">
        <f>SUM(BB270:BB326)</f>
        <v>2113</v>
      </c>
    </row>
    <row r="342" spans="1:12" ht="14.25" x14ac:dyDescent="0.2">
      <c r="A342" s="86"/>
      <c r="B342" s="90"/>
      <c r="C342" s="91" t="s">
        <v>478</v>
      </c>
      <c r="D342" s="91"/>
      <c r="E342" s="91"/>
      <c r="F342" s="91"/>
      <c r="G342" s="91"/>
      <c r="H342" s="91"/>
      <c r="I342" s="70"/>
      <c r="J342" s="73">
        <f>SUM(S270:S326)+SUM(X270:X326)+SUM(Z270:Z326)</f>
        <v>240</v>
      </c>
      <c r="K342" s="72"/>
      <c r="L342" s="73">
        <f>SUM(AR270:AR326)+SUM(AT270:AT326)+SUM(AV270:AV326)</f>
        <v>12211</v>
      </c>
    </row>
    <row r="343" spans="1:12" ht="14.25" x14ac:dyDescent="0.2">
      <c r="A343" s="86"/>
      <c r="B343" s="90"/>
      <c r="C343" s="91" t="s">
        <v>479</v>
      </c>
      <c r="D343" s="91"/>
      <c r="E343" s="91"/>
      <c r="F343" s="91"/>
      <c r="G343" s="91"/>
      <c r="H343" s="91"/>
      <c r="I343" s="70"/>
      <c r="J343" s="73">
        <f>SUM(AD270:AD326)</f>
        <v>353</v>
      </c>
      <c r="K343" s="72"/>
      <c r="L343" s="73">
        <f>SUM(AZ270:AZ326)</f>
        <v>17951</v>
      </c>
    </row>
    <row r="344" spans="1:12" ht="14.25" x14ac:dyDescent="0.2">
      <c r="A344" s="86"/>
      <c r="B344" s="90"/>
      <c r="C344" s="91" t="s">
        <v>480</v>
      </c>
      <c r="D344" s="91"/>
      <c r="E344" s="91"/>
      <c r="F344" s="91"/>
      <c r="G344" s="91"/>
      <c r="H344" s="91"/>
      <c r="I344" s="70"/>
      <c r="J344" s="73">
        <f>SUM(AE270:AE326)</f>
        <v>321</v>
      </c>
      <c r="K344" s="72"/>
      <c r="L344" s="73">
        <f>SUM(BA270:BA326)</f>
        <v>16363</v>
      </c>
    </row>
    <row r="345" spans="1:12" ht="14.25" hidden="1" x14ac:dyDescent="0.2">
      <c r="A345" s="86"/>
      <c r="B345" s="90"/>
      <c r="C345" s="91" t="s">
        <v>481</v>
      </c>
      <c r="D345" s="91"/>
      <c r="E345" s="91"/>
      <c r="F345" s="91"/>
      <c r="G345" s="91"/>
      <c r="H345" s="91"/>
      <c r="I345" s="70"/>
      <c r="J345" s="73">
        <f>J347+J348</f>
        <v>0</v>
      </c>
      <c r="K345" s="72"/>
      <c r="L345" s="73">
        <f>L347+L348</f>
        <v>0</v>
      </c>
    </row>
    <row r="346" spans="1:12" ht="14.25" hidden="1" x14ac:dyDescent="0.2">
      <c r="A346" s="86"/>
      <c r="B346" s="90"/>
      <c r="C346" s="98" t="s">
        <v>466</v>
      </c>
      <c r="D346" s="91"/>
      <c r="E346" s="91"/>
      <c r="F346" s="91"/>
      <c r="G346" s="91"/>
      <c r="H346" s="91"/>
      <c r="I346" s="70"/>
      <c r="J346" s="73"/>
      <c r="K346" s="72"/>
      <c r="L346" s="73"/>
    </row>
    <row r="347" spans="1:12" ht="14.25" hidden="1" x14ac:dyDescent="0.2">
      <c r="A347" s="86"/>
      <c r="B347" s="90"/>
      <c r="C347" s="91" t="s">
        <v>482</v>
      </c>
      <c r="D347" s="91"/>
      <c r="E347" s="91"/>
      <c r="F347" s="91"/>
      <c r="G347" s="91"/>
      <c r="H347" s="91"/>
      <c r="I347" s="70"/>
      <c r="J347" s="73">
        <f>SUM(BJ270:BJ326)</f>
        <v>0</v>
      </c>
      <c r="K347" s="72"/>
      <c r="L347" s="73">
        <f>SUM(BK270:BK326)</f>
        <v>0</v>
      </c>
    </row>
    <row r="348" spans="1:12" ht="14.25" hidden="1" x14ac:dyDescent="0.2">
      <c r="A348" s="86"/>
      <c r="B348" s="90"/>
      <c r="C348" s="91" t="s">
        <v>483</v>
      </c>
      <c r="D348" s="91"/>
      <c r="E348" s="91"/>
      <c r="F348" s="91"/>
      <c r="G348" s="91"/>
      <c r="H348" s="91"/>
      <c r="I348" s="70"/>
      <c r="J348" s="73">
        <f>SUM(AH270:AH326)</f>
        <v>0</v>
      </c>
      <c r="K348" s="72"/>
      <c r="L348" s="73">
        <f>SUM(BD270:BD326)</f>
        <v>0</v>
      </c>
    </row>
    <row r="349" spans="1:12" ht="14.25" hidden="1" x14ac:dyDescent="0.2">
      <c r="A349" s="86"/>
      <c r="B349" s="90"/>
      <c r="C349" s="91" t="s">
        <v>484</v>
      </c>
      <c r="D349" s="91"/>
      <c r="E349" s="91"/>
      <c r="F349" s="91"/>
      <c r="G349" s="91"/>
      <c r="H349" s="91"/>
      <c r="I349" s="70"/>
      <c r="J349" s="73">
        <f>SUM(BL270:BL326)</f>
        <v>0</v>
      </c>
      <c r="K349" s="72"/>
      <c r="L349" s="73"/>
    </row>
    <row r="350" spans="1:12" ht="14.25" hidden="1" x14ac:dyDescent="0.2">
      <c r="A350" s="86"/>
      <c r="B350" s="90"/>
      <c r="C350" s="91" t="s">
        <v>485</v>
      </c>
      <c r="D350" s="91"/>
      <c r="E350" s="91"/>
      <c r="F350" s="91"/>
      <c r="G350" s="91"/>
      <c r="H350" s="91"/>
      <c r="I350" s="70"/>
      <c r="J350" s="73">
        <f>SUM(BN270:BN326)</f>
        <v>0</v>
      </c>
      <c r="K350" s="72"/>
      <c r="L350" s="73">
        <f>SUM(BO270:BO326)</f>
        <v>0</v>
      </c>
    </row>
    <row r="351" spans="1:12" ht="15" x14ac:dyDescent="0.2">
      <c r="A351" s="92"/>
      <c r="B351" s="93"/>
      <c r="C351" s="94" t="s">
        <v>486</v>
      </c>
      <c r="D351" s="94"/>
      <c r="E351" s="94"/>
      <c r="F351" s="94"/>
      <c r="G351" s="94"/>
      <c r="H351" s="94"/>
      <c r="I351" s="95"/>
      <c r="J351" s="96">
        <f>J328+J343+J344+J345+J349+J350</f>
        <v>6264</v>
      </c>
      <c r="K351" s="97"/>
      <c r="L351" s="96">
        <f>L328+L343+L344+L345+L349+L350</f>
        <v>126026</v>
      </c>
    </row>
    <row r="352" spans="1:12" ht="14.25" x14ac:dyDescent="0.2">
      <c r="A352" s="86"/>
      <c r="B352" s="90"/>
      <c r="C352" s="98" t="s">
        <v>487</v>
      </c>
      <c r="D352" s="91"/>
      <c r="E352" s="91"/>
      <c r="F352" s="91"/>
      <c r="G352" s="91"/>
      <c r="H352" s="91"/>
      <c r="I352" s="70"/>
      <c r="J352" s="73"/>
      <c r="K352" s="72"/>
      <c r="L352" s="73"/>
    </row>
    <row r="353" spans="1:82" ht="14.25" hidden="1" x14ac:dyDescent="0.2">
      <c r="A353" s="86"/>
      <c r="B353" s="90"/>
      <c r="C353" s="91" t="s">
        <v>488</v>
      </c>
      <c r="D353" s="91"/>
      <c r="E353" s="91"/>
      <c r="F353" s="91"/>
      <c r="G353" s="91"/>
      <c r="H353" s="91"/>
      <c r="I353" s="70"/>
      <c r="J353" s="73">
        <f>SUM(AB270:AB326)</f>
        <v>0</v>
      </c>
      <c r="K353" s="72"/>
      <c r="L353" s="73">
        <f>SUM(AX270:AX326)</f>
        <v>0</v>
      </c>
    </row>
    <row r="354" spans="1:82" ht="14.25" hidden="1" x14ac:dyDescent="0.2">
      <c r="A354" s="86"/>
      <c r="B354" s="90"/>
      <c r="C354" s="91" t="s">
        <v>489</v>
      </c>
      <c r="D354" s="91"/>
      <c r="E354" s="91"/>
      <c r="F354" s="91"/>
      <c r="G354" s="91"/>
      <c r="H354" s="91"/>
      <c r="I354" s="70"/>
      <c r="J354" s="73">
        <f>SUM(AC270:AC326)</f>
        <v>0</v>
      </c>
      <c r="K354" s="72"/>
      <c r="L354" s="73">
        <f>SUM(AY270:AY326)</f>
        <v>0</v>
      </c>
    </row>
    <row r="355" spans="1:82" ht="14.25" x14ac:dyDescent="0.2">
      <c r="A355" s="86"/>
      <c r="B355" s="90"/>
      <c r="C355" s="91" t="s">
        <v>490</v>
      </c>
      <c r="D355" s="91"/>
      <c r="E355" s="91"/>
      <c r="F355" s="99"/>
      <c r="G355" s="100">
        <f>Source!P179</f>
        <v>13.553514</v>
      </c>
      <c r="H355" s="86"/>
      <c r="I355" s="86"/>
      <c r="J355" s="86"/>
      <c r="K355" s="86"/>
      <c r="L355" s="86"/>
    </row>
    <row r="356" spans="1:82" ht="14.25" x14ac:dyDescent="0.2">
      <c r="A356" s="86"/>
      <c r="B356" s="90"/>
      <c r="C356" s="91" t="s">
        <v>491</v>
      </c>
      <c r="D356" s="91"/>
      <c r="E356" s="91"/>
      <c r="F356" s="99"/>
      <c r="G356" s="100">
        <f>Source!P180</f>
        <v>10.796526</v>
      </c>
      <c r="H356" s="86"/>
      <c r="I356" s="86"/>
      <c r="J356" s="86"/>
      <c r="K356" s="86"/>
      <c r="L356" s="86"/>
    </row>
    <row r="359" spans="1:82" ht="16.5" x14ac:dyDescent="0.2">
      <c r="A359" s="66" t="s">
        <v>505</v>
      </c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</row>
    <row r="360" spans="1:82" ht="42.75" x14ac:dyDescent="0.2">
      <c r="C360" s="104" t="str">
        <f>Source!G191</f>
        <v>Грунт, образовавшийся при проведении землеройных работ 22618м2*0,15м*1,6т=5428т</v>
      </c>
    </row>
    <row r="361" spans="1:82" ht="42.75" x14ac:dyDescent="0.2">
      <c r="C361" s="104" t="str">
        <f>Source!G194</f>
        <v>Перевозка /Лом дорожного полотна автомобильных дорог 41,12м3х2,4т=98,68т</v>
      </c>
    </row>
    <row r="362" spans="1:82" ht="57" x14ac:dyDescent="0.2">
      <c r="A362" s="67" t="s">
        <v>193</v>
      </c>
      <c r="B362" s="68" t="str">
        <f>Source!F196</f>
        <v>т03-21-01-021</v>
      </c>
      <c r="C362" s="68" t="str">
        <f>Source!G196</f>
        <v>Перевозка грузов I класса автомобилями-самосвалами грузоподъемностью 10 т работающих вне карьера на расстояние до 21 км</v>
      </c>
      <c r="D362" s="69" t="str">
        <f>Source!H196</f>
        <v>1 Т ГРУЗА</v>
      </c>
      <c r="E362" s="70">
        <f>Source!K196</f>
        <v>99</v>
      </c>
      <c r="F362" s="70"/>
      <c r="G362" s="70">
        <f>Source!I196</f>
        <v>99</v>
      </c>
      <c r="H362" s="72"/>
      <c r="I362" s="71"/>
      <c r="J362" s="73"/>
      <c r="K362" s="71"/>
      <c r="L362" s="73"/>
    </row>
    <row r="363" spans="1:82" ht="14.25" x14ac:dyDescent="0.2">
      <c r="A363" s="68"/>
      <c r="B363" s="71">
        <v>2</v>
      </c>
      <c r="C363" s="79" t="s">
        <v>453</v>
      </c>
      <c r="D363" s="80"/>
      <c r="E363" s="81"/>
      <c r="F363" s="81"/>
      <c r="G363" s="81"/>
      <c r="H363" s="82">
        <f>Source!AM196</f>
        <v>15.75</v>
      </c>
      <c r="I363" s="83"/>
      <c r="J363" s="84">
        <f>ROUND((((Source!ET196)-(Source!EU196))+Source!AE196)*Source!I196, 0)</f>
        <v>1559</v>
      </c>
      <c r="K363" s="83">
        <f>IF(Source!BB196&lt;&gt; 0, Source!BB196, 1)</f>
        <v>21.15</v>
      </c>
      <c r="L363" s="84">
        <f>Source!Q196</f>
        <v>32978</v>
      </c>
    </row>
    <row r="364" spans="1:82" ht="14.25" x14ac:dyDescent="0.2">
      <c r="A364" s="79"/>
      <c r="B364" s="79"/>
      <c r="C364" s="79" t="s">
        <v>457</v>
      </c>
      <c r="D364" s="80"/>
      <c r="E364" s="81"/>
      <c r="F364" s="81"/>
      <c r="G364" s="81"/>
      <c r="H364" s="82">
        <f>H363</f>
        <v>15.75</v>
      </c>
      <c r="I364" s="83"/>
      <c r="J364" s="84">
        <f>J363</f>
        <v>1559</v>
      </c>
      <c r="K364" s="83"/>
      <c r="L364" s="84">
        <f>L363</f>
        <v>32978</v>
      </c>
    </row>
    <row r="365" spans="1:82" ht="15" x14ac:dyDescent="0.2">
      <c r="C365" s="87" t="s">
        <v>462</v>
      </c>
      <c r="D365" s="87"/>
      <c r="E365" s="87"/>
      <c r="F365" s="87"/>
      <c r="G365" s="87"/>
      <c r="H365" s="87"/>
      <c r="I365" s="88">
        <f>J363</f>
        <v>1559</v>
      </c>
      <c r="J365" s="88"/>
      <c r="K365" s="88">
        <f>L363</f>
        <v>32978</v>
      </c>
      <c r="L365" s="88"/>
      <c r="O365" s="85">
        <f>J363</f>
        <v>1559</v>
      </c>
      <c r="Q365" s="85">
        <f>J363</f>
        <v>1559</v>
      </c>
      <c r="R365" t="s">
        <v>463</v>
      </c>
      <c r="T365">
        <f>0</f>
        <v>0</v>
      </c>
      <c r="U365">
        <f>0</f>
        <v>0</v>
      </c>
      <c r="Y365">
        <f>0</f>
        <v>0</v>
      </c>
      <c r="Z365" t="s">
        <v>463</v>
      </c>
      <c r="AD365">
        <f>ROUND((Source!AT196/100)*((ROUND(Source!AF196*Source!I196, 0)+ROUND(Source!AE196*Source!I196, 0))), 0)</f>
        <v>0</v>
      </c>
      <c r="AE365">
        <f>ROUND((Source!AU196/100)*((ROUND(Source!AF196*Source!I196, 0)+ROUND(Source!AE196*Source!I196, 0))), 0)</f>
        <v>0</v>
      </c>
      <c r="AF365" s="85">
        <f>J363</f>
        <v>1559</v>
      </c>
      <c r="AN365" s="85">
        <f>L363</f>
        <v>32978</v>
      </c>
      <c r="AP365" s="85">
        <f>L363</f>
        <v>32978</v>
      </c>
      <c r="AQ365" t="s">
        <v>463</v>
      </c>
      <c r="AS365">
        <f>0</f>
        <v>0</v>
      </c>
      <c r="AU365">
        <f>0</f>
        <v>0</v>
      </c>
      <c r="AV365" t="s">
        <v>463</v>
      </c>
      <c r="AZ365">
        <f>Source!X196</f>
        <v>0</v>
      </c>
      <c r="BA365">
        <f>Source!Y196</f>
        <v>0</v>
      </c>
      <c r="BB365" s="85">
        <f>L363</f>
        <v>32978</v>
      </c>
      <c r="CD365">
        <v>1</v>
      </c>
    </row>
    <row r="367" spans="1:82" ht="15" x14ac:dyDescent="0.2">
      <c r="A367" s="92"/>
      <c r="B367" s="93"/>
      <c r="C367" s="94" t="s">
        <v>506</v>
      </c>
      <c r="D367" s="94"/>
      <c r="E367" s="94"/>
      <c r="F367" s="94"/>
      <c r="G367" s="94"/>
      <c r="H367" s="94"/>
      <c r="I367" s="95"/>
      <c r="J367" s="96">
        <f>J369+J370+J376+J380</f>
        <v>1559</v>
      </c>
      <c r="K367" s="97"/>
      <c r="L367" s="96">
        <f>L369+L370+L376+L380</f>
        <v>32978</v>
      </c>
    </row>
    <row r="368" spans="1:82" ht="14.25" x14ac:dyDescent="0.2">
      <c r="A368" s="86"/>
      <c r="B368" s="90"/>
      <c r="C368" s="98" t="s">
        <v>466</v>
      </c>
      <c r="D368" s="91"/>
      <c r="E368" s="91"/>
      <c r="F368" s="91"/>
      <c r="G368" s="91"/>
      <c r="H368" s="91"/>
      <c r="I368" s="70"/>
      <c r="J368" s="73"/>
      <c r="K368" s="72"/>
      <c r="L368" s="73"/>
    </row>
    <row r="369" spans="1:12" ht="14.25" hidden="1" x14ac:dyDescent="0.2">
      <c r="A369" s="86"/>
      <c r="B369" s="90"/>
      <c r="C369" s="91" t="s">
        <v>467</v>
      </c>
      <c r="D369" s="91"/>
      <c r="E369" s="91"/>
      <c r="F369" s="91"/>
      <c r="G369" s="91"/>
      <c r="H369" s="91"/>
      <c r="I369" s="70"/>
      <c r="J369" s="73">
        <f>SUM(S359:S365)</f>
        <v>0</v>
      </c>
      <c r="K369" s="72"/>
      <c r="L369" s="73">
        <f>SUM(AR359:AR365)</f>
        <v>0</v>
      </c>
    </row>
    <row r="370" spans="1:12" ht="14.25" hidden="1" x14ac:dyDescent="0.2">
      <c r="A370" s="86"/>
      <c r="B370" s="90"/>
      <c r="C370" s="91" t="s">
        <v>468</v>
      </c>
      <c r="D370" s="91"/>
      <c r="E370" s="91"/>
      <c r="F370" s="91"/>
      <c r="G370" s="91"/>
      <c r="H370" s="91"/>
      <c r="I370" s="70"/>
      <c r="J370" s="73">
        <f>J372+J375</f>
        <v>0</v>
      </c>
      <c r="K370" s="72"/>
      <c r="L370" s="73">
        <f>L372+L375</f>
        <v>0</v>
      </c>
    </row>
    <row r="371" spans="1:12" ht="14.25" hidden="1" x14ac:dyDescent="0.2">
      <c r="A371" s="86"/>
      <c r="B371" s="90"/>
      <c r="C371" s="98" t="s">
        <v>469</v>
      </c>
      <c r="D371" s="91"/>
      <c r="E371" s="91"/>
      <c r="F371" s="91"/>
      <c r="G371" s="91"/>
      <c r="H371" s="91"/>
      <c r="I371" s="70"/>
      <c r="J371" s="73"/>
      <c r="K371" s="72"/>
      <c r="L371" s="73"/>
    </row>
    <row r="372" spans="1:12" ht="14.25" hidden="1" x14ac:dyDescent="0.2">
      <c r="A372" s="86"/>
      <c r="B372" s="90"/>
      <c r="C372" s="91" t="s">
        <v>470</v>
      </c>
      <c r="D372" s="91"/>
      <c r="E372" s="91"/>
      <c r="F372" s="91"/>
      <c r="G372" s="91"/>
      <c r="H372" s="91"/>
      <c r="I372" s="70"/>
      <c r="J372" s="73">
        <f>SUM(P359:P365)</f>
        <v>0</v>
      </c>
      <c r="K372" s="72"/>
      <c r="L372" s="73">
        <f>SUM(AO359:AO365)</f>
        <v>0</v>
      </c>
    </row>
    <row r="373" spans="1:12" ht="14.25" hidden="1" x14ac:dyDescent="0.2">
      <c r="A373" s="86"/>
      <c r="B373" s="90"/>
      <c r="C373" s="98" t="s">
        <v>471</v>
      </c>
      <c r="D373" s="91"/>
      <c r="E373" s="91"/>
      <c r="F373" s="91"/>
      <c r="G373" s="91"/>
      <c r="H373" s="91"/>
      <c r="I373" s="70"/>
      <c r="J373" s="73"/>
      <c r="K373" s="72"/>
      <c r="L373" s="73"/>
    </row>
    <row r="374" spans="1:12" ht="14.25" hidden="1" x14ac:dyDescent="0.2">
      <c r="A374" s="86"/>
      <c r="B374" s="90"/>
      <c r="C374" s="91" t="s">
        <v>472</v>
      </c>
      <c r="D374" s="91"/>
      <c r="E374" s="91"/>
      <c r="F374" s="91"/>
      <c r="G374" s="91"/>
      <c r="H374" s="91"/>
      <c r="I374" s="70"/>
      <c r="J374" s="73">
        <f>SUM(X359:X365)</f>
        <v>0</v>
      </c>
      <c r="K374" s="72"/>
      <c r="L374" s="73">
        <f>SUM(AT359:AT365)</f>
        <v>0</v>
      </c>
    </row>
    <row r="375" spans="1:12" ht="14.25" hidden="1" x14ac:dyDescent="0.2">
      <c r="A375" s="86"/>
      <c r="B375" s="90"/>
      <c r="C375" s="91" t="s">
        <v>473</v>
      </c>
      <c r="D375" s="91"/>
      <c r="E375" s="91"/>
      <c r="F375" s="91"/>
      <c r="G375" s="91"/>
      <c r="H375" s="91"/>
      <c r="I375" s="70"/>
      <c r="J375" s="73">
        <f>SUM(Z359:Z365)</f>
        <v>0</v>
      </c>
      <c r="K375" s="72"/>
      <c r="L375" s="73">
        <f>SUM(AV359:AV365)</f>
        <v>0</v>
      </c>
    </row>
    <row r="376" spans="1:12" ht="14.25" hidden="1" x14ac:dyDescent="0.2">
      <c r="A376" s="86"/>
      <c r="B376" s="90"/>
      <c r="C376" s="91" t="s">
        <v>474</v>
      </c>
      <c r="D376" s="91"/>
      <c r="E376" s="91"/>
      <c r="F376" s="91"/>
      <c r="G376" s="91"/>
      <c r="H376" s="91"/>
      <c r="I376" s="70"/>
      <c r="J376" s="73">
        <f>J378+J379</f>
        <v>0</v>
      </c>
      <c r="K376" s="72"/>
      <c r="L376" s="73">
        <f>L378+L379</f>
        <v>0</v>
      </c>
    </row>
    <row r="377" spans="1:12" ht="14.25" hidden="1" x14ac:dyDescent="0.2">
      <c r="A377" s="86"/>
      <c r="B377" s="90"/>
      <c r="C377" s="98" t="s">
        <v>469</v>
      </c>
      <c r="D377" s="91"/>
      <c r="E377" s="91"/>
      <c r="F377" s="91"/>
      <c r="G377" s="91"/>
      <c r="H377" s="91"/>
      <c r="I377" s="70"/>
      <c r="J377" s="73"/>
      <c r="K377" s="72"/>
      <c r="L377" s="73"/>
    </row>
    <row r="378" spans="1:12" ht="14.25" hidden="1" x14ac:dyDescent="0.2">
      <c r="A378" s="86"/>
      <c r="B378" s="90"/>
      <c r="C378" s="91" t="s">
        <v>475</v>
      </c>
      <c r="D378" s="91"/>
      <c r="E378" s="91"/>
      <c r="F378" s="91"/>
      <c r="G378" s="91"/>
      <c r="H378" s="91"/>
      <c r="I378" s="70"/>
      <c r="J378" s="73">
        <f>SUM(AA359:AA365)-SUM(BJ359:BJ365)</f>
        <v>0</v>
      </c>
      <c r="K378" s="72"/>
      <c r="L378" s="73">
        <f>SUM(AW359:AW365)-SUM(BK359:BK365)</f>
        <v>0</v>
      </c>
    </row>
    <row r="379" spans="1:12" ht="14.25" hidden="1" x14ac:dyDescent="0.2">
      <c r="A379" s="86"/>
      <c r="B379" s="90"/>
      <c r="C379" s="91" t="s">
        <v>476</v>
      </c>
      <c r="D379" s="91"/>
      <c r="E379" s="91"/>
      <c r="F379" s="91"/>
      <c r="G379" s="91"/>
      <c r="H379" s="91"/>
      <c r="I379" s="70"/>
      <c r="J379" s="73">
        <f>SUM(BC359:BC365)</f>
        <v>0</v>
      </c>
      <c r="K379" s="72"/>
      <c r="L379" s="73">
        <f>SUM(BC359:BC365)</f>
        <v>0</v>
      </c>
    </row>
    <row r="380" spans="1:12" ht="14.25" x14ac:dyDescent="0.2">
      <c r="A380" s="86"/>
      <c r="B380" s="90"/>
      <c r="C380" s="91" t="s">
        <v>477</v>
      </c>
      <c r="D380" s="91"/>
      <c r="E380" s="91"/>
      <c r="F380" s="91"/>
      <c r="G380" s="91"/>
      <c r="H380" s="91"/>
      <c r="I380" s="70"/>
      <c r="J380" s="73">
        <f>SUM(AF359:AF365)</f>
        <v>1559</v>
      </c>
      <c r="K380" s="72"/>
      <c r="L380" s="73">
        <f>SUM(BB359:BB365)</f>
        <v>32978</v>
      </c>
    </row>
    <row r="381" spans="1:12" ht="14.25" hidden="1" x14ac:dyDescent="0.2">
      <c r="A381" s="86"/>
      <c r="B381" s="90"/>
      <c r="C381" s="91" t="s">
        <v>478</v>
      </c>
      <c r="D381" s="91"/>
      <c r="E381" s="91"/>
      <c r="F381" s="91"/>
      <c r="G381" s="91"/>
      <c r="H381" s="91"/>
      <c r="I381" s="70"/>
      <c r="J381" s="73">
        <f>SUM(S359:S365)+SUM(X359:X365)+SUM(Z359:Z365)</f>
        <v>0</v>
      </c>
      <c r="K381" s="72"/>
      <c r="L381" s="73">
        <f>SUM(AR359:AR365)+SUM(AT359:AT365)+SUM(AV359:AV365)</f>
        <v>0</v>
      </c>
    </row>
    <row r="382" spans="1:12" ht="14.25" hidden="1" x14ac:dyDescent="0.2">
      <c r="A382" s="86"/>
      <c r="B382" s="90"/>
      <c r="C382" s="91" t="s">
        <v>479</v>
      </c>
      <c r="D382" s="91"/>
      <c r="E382" s="91"/>
      <c r="F382" s="91"/>
      <c r="G382" s="91"/>
      <c r="H382" s="91"/>
      <c r="I382" s="70"/>
      <c r="J382" s="73">
        <f>SUM(AD359:AD365)</f>
        <v>0</v>
      </c>
      <c r="K382" s="72"/>
      <c r="L382" s="73">
        <f>SUM(AZ359:AZ365)</f>
        <v>0</v>
      </c>
    </row>
    <row r="383" spans="1:12" ht="14.25" hidden="1" x14ac:dyDescent="0.2">
      <c r="A383" s="86"/>
      <c r="B383" s="90"/>
      <c r="C383" s="91" t="s">
        <v>480</v>
      </c>
      <c r="D383" s="91"/>
      <c r="E383" s="91"/>
      <c r="F383" s="91"/>
      <c r="G383" s="91"/>
      <c r="H383" s="91"/>
      <c r="I383" s="70"/>
      <c r="J383" s="73">
        <f>SUM(AE359:AE365)</f>
        <v>0</v>
      </c>
      <c r="K383" s="72"/>
      <c r="L383" s="73">
        <f>SUM(BA359:BA365)</f>
        <v>0</v>
      </c>
    </row>
    <row r="384" spans="1:12" ht="14.25" hidden="1" x14ac:dyDescent="0.2">
      <c r="A384" s="86"/>
      <c r="B384" s="90"/>
      <c r="C384" s="91" t="s">
        <v>481</v>
      </c>
      <c r="D384" s="91"/>
      <c r="E384" s="91"/>
      <c r="F384" s="91"/>
      <c r="G384" s="91"/>
      <c r="H384" s="91"/>
      <c r="I384" s="70"/>
      <c r="J384" s="73">
        <f>J386+J387</f>
        <v>0</v>
      </c>
      <c r="K384" s="72"/>
      <c r="L384" s="73">
        <f>L386+L387</f>
        <v>0</v>
      </c>
    </row>
    <row r="385" spans="1:12" ht="14.25" hidden="1" x14ac:dyDescent="0.2">
      <c r="A385" s="86"/>
      <c r="B385" s="90"/>
      <c r="C385" s="98" t="s">
        <v>466</v>
      </c>
      <c r="D385" s="91"/>
      <c r="E385" s="91"/>
      <c r="F385" s="91"/>
      <c r="G385" s="91"/>
      <c r="H385" s="91"/>
      <c r="I385" s="70"/>
      <c r="J385" s="73"/>
      <c r="K385" s="72"/>
      <c r="L385" s="73"/>
    </row>
    <row r="386" spans="1:12" ht="14.25" hidden="1" x14ac:dyDescent="0.2">
      <c r="A386" s="86"/>
      <c r="B386" s="90"/>
      <c r="C386" s="91" t="s">
        <v>482</v>
      </c>
      <c r="D386" s="91"/>
      <c r="E386" s="91"/>
      <c r="F386" s="91"/>
      <c r="G386" s="91"/>
      <c r="H386" s="91"/>
      <c r="I386" s="70"/>
      <c r="J386" s="73">
        <f>SUM(BJ359:BJ365)</f>
        <v>0</v>
      </c>
      <c r="K386" s="72"/>
      <c r="L386" s="73">
        <f>SUM(BK359:BK365)</f>
        <v>0</v>
      </c>
    </row>
    <row r="387" spans="1:12" ht="14.25" hidden="1" x14ac:dyDescent="0.2">
      <c r="A387" s="86"/>
      <c r="B387" s="90"/>
      <c r="C387" s="91" t="s">
        <v>483</v>
      </c>
      <c r="D387" s="91"/>
      <c r="E387" s="91"/>
      <c r="F387" s="91"/>
      <c r="G387" s="91"/>
      <c r="H387" s="91"/>
      <c r="I387" s="70"/>
      <c r="J387" s="73">
        <f>SUM(AH359:AH365)</f>
        <v>0</v>
      </c>
      <c r="K387" s="72"/>
      <c r="L387" s="73">
        <f>SUM(BD359:BD365)</f>
        <v>0</v>
      </c>
    </row>
    <row r="388" spans="1:12" ht="14.25" hidden="1" x14ac:dyDescent="0.2">
      <c r="A388" s="86"/>
      <c r="B388" s="90"/>
      <c r="C388" s="91" t="s">
        <v>484</v>
      </c>
      <c r="D388" s="91"/>
      <c r="E388" s="91"/>
      <c r="F388" s="91"/>
      <c r="G388" s="91"/>
      <c r="H388" s="91"/>
      <c r="I388" s="70"/>
      <c r="J388" s="73">
        <f>SUM(BL359:BL365)</f>
        <v>0</v>
      </c>
      <c r="K388" s="72"/>
      <c r="L388" s="73"/>
    </row>
    <row r="389" spans="1:12" ht="14.25" hidden="1" x14ac:dyDescent="0.2">
      <c r="A389" s="86"/>
      <c r="B389" s="90"/>
      <c r="C389" s="91" t="s">
        <v>485</v>
      </c>
      <c r="D389" s="91"/>
      <c r="E389" s="91"/>
      <c r="F389" s="91"/>
      <c r="G389" s="91"/>
      <c r="H389" s="91"/>
      <c r="I389" s="70"/>
      <c r="J389" s="73">
        <f>SUM(BN359:BN365)</f>
        <v>0</v>
      </c>
      <c r="K389" s="72"/>
      <c r="L389" s="73">
        <f>SUM(BO359:BO365)</f>
        <v>0</v>
      </c>
    </row>
    <row r="390" spans="1:12" ht="15" x14ac:dyDescent="0.2">
      <c r="A390" s="92"/>
      <c r="B390" s="93"/>
      <c r="C390" s="94" t="s">
        <v>486</v>
      </c>
      <c r="D390" s="94"/>
      <c r="E390" s="94"/>
      <c r="F390" s="94"/>
      <c r="G390" s="94"/>
      <c r="H390" s="94"/>
      <c r="I390" s="95"/>
      <c r="J390" s="96">
        <f>J367+J382+J383+J384+J388+J389</f>
        <v>1559</v>
      </c>
      <c r="K390" s="97"/>
      <c r="L390" s="96">
        <f>L367+L382+L383+L384+L388+L389</f>
        <v>32978</v>
      </c>
    </row>
    <row r="391" spans="1:12" ht="14.25" hidden="1" x14ac:dyDescent="0.2">
      <c r="A391" s="86"/>
      <c r="B391" s="90"/>
      <c r="C391" s="98" t="s">
        <v>487</v>
      </c>
      <c r="D391" s="91"/>
      <c r="E391" s="91"/>
      <c r="F391" s="91"/>
      <c r="G391" s="91"/>
      <c r="H391" s="91"/>
      <c r="I391" s="70"/>
      <c r="J391" s="73"/>
      <c r="K391" s="72"/>
      <c r="L391" s="73"/>
    </row>
    <row r="392" spans="1:12" ht="14.25" hidden="1" x14ac:dyDescent="0.2">
      <c r="A392" s="86"/>
      <c r="B392" s="90"/>
      <c r="C392" s="91" t="s">
        <v>488</v>
      </c>
      <c r="D392" s="91"/>
      <c r="E392" s="91"/>
      <c r="F392" s="91"/>
      <c r="G392" s="91"/>
      <c r="H392" s="91"/>
      <c r="I392" s="70"/>
      <c r="J392" s="73">
        <f>SUM(AB359:AB365)</f>
        <v>0</v>
      </c>
      <c r="K392" s="72"/>
      <c r="L392" s="73">
        <f>SUM(AX359:AX365)</f>
        <v>0</v>
      </c>
    </row>
    <row r="393" spans="1:12" ht="14.25" hidden="1" x14ac:dyDescent="0.2">
      <c r="A393" s="86"/>
      <c r="B393" s="90"/>
      <c r="C393" s="91" t="s">
        <v>489</v>
      </c>
      <c r="D393" s="91"/>
      <c r="E393" s="91"/>
      <c r="F393" s="91"/>
      <c r="G393" s="91"/>
      <c r="H393" s="91"/>
      <c r="I393" s="70"/>
      <c r="J393" s="73">
        <f>SUM(AC359:AC365)</f>
        <v>0</v>
      </c>
      <c r="K393" s="72"/>
      <c r="L393" s="73">
        <f>SUM(AY359:AY365)</f>
        <v>0</v>
      </c>
    </row>
    <row r="394" spans="1:12" ht="14.25" hidden="1" customHeight="1" x14ac:dyDescent="0.2">
      <c r="A394" s="86"/>
      <c r="B394" s="90"/>
      <c r="C394" s="91" t="s">
        <v>490</v>
      </c>
      <c r="D394" s="91"/>
      <c r="E394" s="91"/>
      <c r="F394" s="99"/>
      <c r="G394" s="100">
        <f>Source!P220</f>
        <v>0</v>
      </c>
      <c r="H394" s="86"/>
      <c r="I394" s="86"/>
      <c r="J394" s="86"/>
      <c r="K394" s="86"/>
      <c r="L394" s="86"/>
    </row>
    <row r="395" spans="1:12" ht="14.25" hidden="1" customHeight="1" x14ac:dyDescent="0.2">
      <c r="A395" s="86"/>
      <c r="B395" s="90"/>
      <c r="C395" s="91" t="s">
        <v>491</v>
      </c>
      <c r="D395" s="91"/>
      <c r="E395" s="91"/>
      <c r="F395" s="99"/>
      <c r="G395" s="100">
        <f>Source!P221</f>
        <v>0</v>
      </c>
      <c r="H395" s="86"/>
      <c r="I395" s="86"/>
      <c r="J395" s="86"/>
      <c r="K395" s="86"/>
      <c r="L395" s="86"/>
    </row>
    <row r="398" spans="1:12" ht="15" x14ac:dyDescent="0.2">
      <c r="A398" s="107"/>
      <c r="B398" s="108"/>
      <c r="C398" s="109" t="s">
        <v>507</v>
      </c>
      <c r="D398" s="109"/>
      <c r="E398" s="109"/>
      <c r="F398" s="109"/>
      <c r="G398" s="109"/>
      <c r="H398" s="109"/>
      <c r="I398" s="110"/>
      <c r="J398" s="111"/>
      <c r="K398" s="112"/>
      <c r="L398" s="111"/>
    </row>
    <row r="400" spans="1:12" ht="15" x14ac:dyDescent="0.2">
      <c r="A400" s="92"/>
      <c r="B400" s="93"/>
      <c r="C400" s="94" t="s">
        <v>508</v>
      </c>
      <c r="D400" s="94"/>
      <c r="E400" s="94"/>
      <c r="F400" s="94"/>
      <c r="G400" s="94"/>
      <c r="H400" s="94"/>
      <c r="I400" s="95"/>
      <c r="J400" s="96">
        <f>J402+J417+J418</f>
        <v>363956</v>
      </c>
      <c r="K400" s="97"/>
      <c r="L400" s="96">
        <f>L402+L417+L418</f>
        <v>10028414</v>
      </c>
    </row>
    <row r="401" spans="1:12" ht="14.25" x14ac:dyDescent="0.2">
      <c r="A401" s="86"/>
      <c r="B401" s="90"/>
      <c r="C401" s="98" t="s">
        <v>466</v>
      </c>
      <c r="D401" s="91"/>
      <c r="E401" s="91"/>
      <c r="F401" s="91"/>
      <c r="G401" s="91"/>
      <c r="H401" s="91"/>
      <c r="I401" s="70"/>
      <c r="J401" s="73"/>
      <c r="K401" s="72"/>
      <c r="L401" s="73"/>
    </row>
    <row r="402" spans="1:12" ht="14.25" x14ac:dyDescent="0.2">
      <c r="A402" s="86"/>
      <c r="B402" s="90"/>
      <c r="C402" s="91" t="s">
        <v>509</v>
      </c>
      <c r="D402" s="91"/>
      <c r="E402" s="91"/>
      <c r="F402" s="91"/>
      <c r="G402" s="91"/>
      <c r="H402" s="91"/>
      <c r="I402" s="70"/>
      <c r="J402" s="73">
        <f>J404+J405+J411+J415</f>
        <v>246854</v>
      </c>
      <c r="K402" s="72"/>
      <c r="L402" s="73">
        <f>L404+L405+L411+L415</f>
        <v>4076460</v>
      </c>
    </row>
    <row r="403" spans="1:12" ht="14.25" x14ac:dyDescent="0.2">
      <c r="A403" s="86"/>
      <c r="B403" s="90"/>
      <c r="C403" s="98" t="s">
        <v>466</v>
      </c>
      <c r="D403" s="91"/>
      <c r="E403" s="91"/>
      <c r="F403" s="91"/>
      <c r="G403" s="91"/>
      <c r="H403" s="91"/>
      <c r="I403" s="70"/>
      <c r="J403" s="73"/>
      <c r="K403" s="72"/>
      <c r="L403" s="73"/>
    </row>
    <row r="404" spans="1:12" ht="14.25" x14ac:dyDescent="0.2">
      <c r="A404" s="86"/>
      <c r="B404" s="90"/>
      <c r="C404" s="91" t="s">
        <v>510</v>
      </c>
      <c r="D404" s="91"/>
      <c r="E404" s="91"/>
      <c r="F404" s="91"/>
      <c r="G404" s="91"/>
      <c r="H404" s="91"/>
      <c r="I404" s="70"/>
      <c r="J404" s="73">
        <f>SUMIF(CD50:CD396, 1, S50:S396)</f>
        <v>64175</v>
      </c>
      <c r="K404" s="72"/>
      <c r="L404" s="73">
        <f>SUMIF(CD50:CD396, 1, AR50:AR396)</f>
        <v>3266831</v>
      </c>
    </row>
    <row r="405" spans="1:12" ht="14.25" x14ac:dyDescent="0.2">
      <c r="A405" s="86"/>
      <c r="B405" s="90"/>
      <c r="C405" s="91" t="s">
        <v>468</v>
      </c>
      <c r="D405" s="91"/>
      <c r="E405" s="91"/>
      <c r="F405" s="91"/>
      <c r="G405" s="91"/>
      <c r="H405" s="91"/>
      <c r="I405" s="70"/>
      <c r="J405" s="73">
        <f>J407+J410</f>
        <v>24519</v>
      </c>
      <c r="K405" s="72"/>
      <c r="L405" s="73">
        <f>L407+L410</f>
        <v>220498</v>
      </c>
    </row>
    <row r="406" spans="1:12" ht="14.25" x14ac:dyDescent="0.2">
      <c r="A406" s="86"/>
      <c r="B406" s="90"/>
      <c r="C406" s="98" t="s">
        <v>469</v>
      </c>
      <c r="D406" s="91"/>
      <c r="E406" s="91"/>
      <c r="F406" s="91"/>
      <c r="G406" s="91"/>
      <c r="H406" s="91"/>
      <c r="I406" s="70"/>
      <c r="J406" s="73"/>
      <c r="K406" s="72"/>
      <c r="L406" s="73"/>
    </row>
    <row r="407" spans="1:12" ht="14.25" x14ac:dyDescent="0.2">
      <c r="A407" s="86"/>
      <c r="B407" s="90"/>
      <c r="C407" s="91" t="s">
        <v>470</v>
      </c>
      <c r="D407" s="91"/>
      <c r="E407" s="91"/>
      <c r="F407" s="91"/>
      <c r="G407" s="91"/>
      <c r="H407" s="91"/>
      <c r="I407" s="70"/>
      <c r="J407" s="73">
        <f>SUMIF(CD50:CD396, 1, P50:P396)</f>
        <v>24519</v>
      </c>
      <c r="K407" s="72"/>
      <c r="L407" s="73">
        <f>SUMIF(CD50:CD396, 1, AO50:AO396)</f>
        <v>220498</v>
      </c>
    </row>
    <row r="408" spans="1:12" ht="14.25" x14ac:dyDescent="0.2">
      <c r="A408" s="86"/>
      <c r="B408" s="90"/>
      <c r="C408" s="98" t="s">
        <v>471</v>
      </c>
      <c r="D408" s="91"/>
      <c r="E408" s="91"/>
      <c r="F408" s="91"/>
      <c r="G408" s="91"/>
      <c r="H408" s="91"/>
      <c r="I408" s="70"/>
      <c r="J408" s="73"/>
      <c r="K408" s="72"/>
      <c r="L408" s="73"/>
    </row>
    <row r="409" spans="1:12" ht="14.25" x14ac:dyDescent="0.2">
      <c r="A409" s="86"/>
      <c r="B409" s="90"/>
      <c r="C409" s="91" t="s">
        <v>472</v>
      </c>
      <c r="D409" s="91"/>
      <c r="E409" s="91"/>
      <c r="F409" s="91"/>
      <c r="G409" s="91"/>
      <c r="H409" s="91"/>
      <c r="I409" s="70"/>
      <c r="J409" s="73">
        <f>SUMIF(CD50:CD396, 1, X50:X396)</f>
        <v>2076</v>
      </c>
      <c r="K409" s="72"/>
      <c r="L409" s="73">
        <f>SUMIF(CD50:CD396, 1, AT50:AT396)</f>
        <v>102971</v>
      </c>
    </row>
    <row r="410" spans="1:12" ht="14.25" hidden="1" x14ac:dyDescent="0.2">
      <c r="A410" s="86"/>
      <c r="B410" s="90"/>
      <c r="C410" s="91" t="s">
        <v>473</v>
      </c>
      <c r="D410" s="91"/>
      <c r="E410" s="91"/>
      <c r="F410" s="91"/>
      <c r="G410" s="91"/>
      <c r="H410" s="91"/>
      <c r="I410" s="70"/>
      <c r="J410" s="73">
        <f>SUMIF(CD50:CD396, 1, Z50:Z396)</f>
        <v>0</v>
      </c>
      <c r="K410" s="72"/>
      <c r="L410" s="73">
        <f>SUMIF(CD50:CD396, 1, AV50:AV396)</f>
        <v>0</v>
      </c>
    </row>
    <row r="411" spans="1:12" ht="14.25" x14ac:dyDescent="0.2">
      <c r="A411" s="86"/>
      <c r="B411" s="90"/>
      <c r="C411" s="91" t="s">
        <v>474</v>
      </c>
      <c r="D411" s="91"/>
      <c r="E411" s="91"/>
      <c r="F411" s="91"/>
      <c r="G411" s="91"/>
      <c r="H411" s="91"/>
      <c r="I411" s="70"/>
      <c r="J411" s="73">
        <f>J413+J414</f>
        <v>156269</v>
      </c>
      <c r="K411" s="72"/>
      <c r="L411" s="73">
        <f>L413+L414</f>
        <v>550448</v>
      </c>
    </row>
    <row r="412" spans="1:12" ht="14.25" x14ac:dyDescent="0.2">
      <c r="A412" s="86"/>
      <c r="B412" s="90"/>
      <c r="C412" s="98" t="s">
        <v>469</v>
      </c>
      <c r="D412" s="91"/>
      <c r="E412" s="91"/>
      <c r="F412" s="91"/>
      <c r="G412" s="91"/>
      <c r="H412" s="91"/>
      <c r="I412" s="70"/>
      <c r="J412" s="73"/>
      <c r="K412" s="72"/>
      <c r="L412" s="73"/>
    </row>
    <row r="413" spans="1:12" ht="14.25" x14ac:dyDescent="0.2">
      <c r="A413" s="86"/>
      <c r="B413" s="90"/>
      <c r="C413" s="91" t="s">
        <v>475</v>
      </c>
      <c r="D413" s="91"/>
      <c r="E413" s="91"/>
      <c r="F413" s="91"/>
      <c r="G413" s="91"/>
      <c r="H413" s="91"/>
      <c r="I413" s="70"/>
      <c r="J413" s="73">
        <f>SUMIF(CD50:CD396, 1, AA50:AA396)-SUMIF(CD50:CD396, 1, BJ50:BJ396)</f>
        <v>156269</v>
      </c>
      <c r="K413" s="72"/>
      <c r="L413" s="73">
        <f>SUMIF(CD50:CD396, 1, AW50:AW396)-SUMIF(CD50:CD396, 1, BK50:BK396)</f>
        <v>550448</v>
      </c>
    </row>
    <row r="414" spans="1:12" ht="14.25" hidden="1" x14ac:dyDescent="0.2">
      <c r="A414" s="86"/>
      <c r="B414" s="90"/>
      <c r="C414" s="91" t="s">
        <v>476</v>
      </c>
      <c r="D414" s="91"/>
      <c r="E414" s="91"/>
      <c r="F414" s="91"/>
      <c r="G414" s="91"/>
      <c r="H414" s="91"/>
      <c r="I414" s="70"/>
      <c r="J414" s="73">
        <f>SUMIF(CD50:CD396, 1, AG50:AG396)</f>
        <v>0</v>
      </c>
      <c r="K414" s="72"/>
      <c r="L414" s="73">
        <f>SUMIF(CD50:CD396, 1, BC50:BC396)</f>
        <v>0</v>
      </c>
    </row>
    <row r="415" spans="1:12" ht="14.25" x14ac:dyDescent="0.2">
      <c r="A415" s="86"/>
      <c r="B415" s="90"/>
      <c r="C415" s="91" t="s">
        <v>477</v>
      </c>
      <c r="D415" s="91"/>
      <c r="E415" s="91"/>
      <c r="F415" s="91"/>
      <c r="G415" s="91"/>
      <c r="H415" s="91"/>
      <c r="I415" s="70"/>
      <c r="J415" s="73">
        <f>SUMIF(CD50:CD396, 1, AF50:AF396)</f>
        <v>1891</v>
      </c>
      <c r="K415" s="72"/>
      <c r="L415" s="73">
        <f>SUMIF(CD50:CD396, 1, BB50:BB396)</f>
        <v>38683</v>
      </c>
    </row>
    <row r="416" spans="1:12" ht="14.25" x14ac:dyDescent="0.2">
      <c r="A416" s="86"/>
      <c r="B416" s="90"/>
      <c r="C416" s="91" t="s">
        <v>511</v>
      </c>
      <c r="D416" s="91"/>
      <c r="E416" s="91"/>
      <c r="F416" s="91"/>
      <c r="G416" s="91"/>
      <c r="H416" s="91"/>
      <c r="I416" s="70"/>
      <c r="J416" s="73">
        <f>SUMIF(CD50:CD396, 1, S50:S396)+SUMIF(CD50:CD396, 1, X50:X396)+SUMIF(CD50:CD396, 1, Z50:Z396)</f>
        <v>66251</v>
      </c>
      <c r="K416" s="72"/>
      <c r="L416" s="73">
        <f>SUMIF(CD50:CD396, 1, AR50:AR396)+SUMIF(CD50:CD396, 1, AT50:AT396)+SUMIF(CD50:CD396, 1, AV50:AV396)</f>
        <v>3369802</v>
      </c>
    </row>
    <row r="417" spans="1:12" ht="14.25" x14ac:dyDescent="0.2">
      <c r="A417" s="86"/>
      <c r="B417" s="90"/>
      <c r="C417" s="91" t="s">
        <v>512</v>
      </c>
      <c r="D417" s="91"/>
      <c r="E417" s="91"/>
      <c r="F417" s="91"/>
      <c r="G417" s="91"/>
      <c r="H417" s="91"/>
      <c r="I417" s="70"/>
      <c r="J417" s="73">
        <f>SUMIF(CD50:CD396, 1, AD50:AD396)</f>
        <v>68722</v>
      </c>
      <c r="K417" s="72"/>
      <c r="L417" s="73">
        <f>SUMIF(CD50:CD396, 1, AZ50:AZ396)</f>
        <v>3493668</v>
      </c>
    </row>
    <row r="418" spans="1:12" ht="14.25" x14ac:dyDescent="0.2">
      <c r="A418" s="86"/>
      <c r="B418" s="90"/>
      <c r="C418" s="91" t="s">
        <v>513</v>
      </c>
      <c r="D418" s="91"/>
      <c r="E418" s="91"/>
      <c r="F418" s="91"/>
      <c r="G418" s="91"/>
      <c r="H418" s="91"/>
      <c r="I418" s="70"/>
      <c r="J418" s="73">
        <f>SUMIF(CD50:CD396, 1, AE50:AE396)</f>
        <v>48380</v>
      </c>
      <c r="K418" s="72"/>
      <c r="L418" s="73">
        <f>SUMIF(CD50:CD396, 1, BA50:BA396)</f>
        <v>2458286</v>
      </c>
    </row>
    <row r="419" spans="1:12" hidden="1" x14ac:dyDescent="0.2"/>
    <row r="420" spans="1:12" ht="15" hidden="1" x14ac:dyDescent="0.2">
      <c r="A420" s="92"/>
      <c r="B420" s="93"/>
      <c r="C420" s="94" t="s">
        <v>514</v>
      </c>
      <c r="D420" s="94"/>
      <c r="E420" s="94"/>
      <c r="F420" s="94"/>
      <c r="G420" s="94"/>
      <c r="H420" s="94"/>
      <c r="I420" s="95"/>
      <c r="J420" s="96">
        <f>J422+J437+J438</f>
        <v>0</v>
      </c>
      <c r="K420" s="97"/>
      <c r="L420" s="96">
        <f>L422+L437+L438</f>
        <v>0</v>
      </c>
    </row>
    <row r="421" spans="1:12" ht="14.25" hidden="1" x14ac:dyDescent="0.2">
      <c r="A421" s="86"/>
      <c r="B421" s="90"/>
      <c r="C421" s="98" t="s">
        <v>466</v>
      </c>
      <c r="D421" s="91"/>
      <c r="E421" s="91"/>
      <c r="F421" s="91"/>
      <c r="G421" s="91"/>
      <c r="H421" s="91"/>
      <c r="I421" s="70"/>
      <c r="J421" s="73"/>
      <c r="K421" s="72"/>
      <c r="L421" s="73"/>
    </row>
    <row r="422" spans="1:12" ht="14.25" hidden="1" x14ac:dyDescent="0.2">
      <c r="A422" s="86"/>
      <c r="B422" s="90"/>
      <c r="C422" s="91" t="s">
        <v>509</v>
      </c>
      <c r="D422" s="91"/>
      <c r="E422" s="91"/>
      <c r="F422" s="91"/>
      <c r="G422" s="91"/>
      <c r="H422" s="91"/>
      <c r="I422" s="70"/>
      <c r="J422" s="73">
        <f>J424+J425+J431+J435</f>
        <v>0</v>
      </c>
      <c r="K422" s="72"/>
      <c r="L422" s="73">
        <f>L424+L425+L431+L435</f>
        <v>0</v>
      </c>
    </row>
    <row r="423" spans="1:12" ht="14.25" hidden="1" x14ac:dyDescent="0.2">
      <c r="A423" s="86"/>
      <c r="B423" s="90"/>
      <c r="C423" s="98" t="s">
        <v>466</v>
      </c>
      <c r="D423" s="91"/>
      <c r="E423" s="91"/>
      <c r="F423" s="91"/>
      <c r="G423" s="91"/>
      <c r="H423" s="91"/>
      <c r="I423" s="70"/>
      <c r="J423" s="73"/>
      <c r="K423" s="72"/>
      <c r="L423" s="73"/>
    </row>
    <row r="424" spans="1:12" ht="14.25" hidden="1" x14ac:dyDescent="0.2">
      <c r="A424" s="86"/>
      <c r="B424" s="90"/>
      <c r="C424" s="91" t="s">
        <v>510</v>
      </c>
      <c r="D424" s="91"/>
      <c r="E424" s="91"/>
      <c r="F424" s="91"/>
      <c r="G424" s="91"/>
      <c r="H424" s="91"/>
      <c r="I424" s="70"/>
      <c r="J424" s="73">
        <f>SUMIF(CD50:CD418, 2, S50:S418)</f>
        <v>0</v>
      </c>
      <c r="K424" s="72"/>
      <c r="L424" s="73">
        <f>SUMIF(CD50:CD418, 2, AR50:AR418)</f>
        <v>0</v>
      </c>
    </row>
    <row r="425" spans="1:12" ht="14.25" hidden="1" x14ac:dyDescent="0.2">
      <c r="A425" s="86"/>
      <c r="B425" s="90"/>
      <c r="C425" s="91" t="s">
        <v>468</v>
      </c>
      <c r="D425" s="91"/>
      <c r="E425" s="91"/>
      <c r="F425" s="91"/>
      <c r="G425" s="91"/>
      <c r="H425" s="91"/>
      <c r="I425" s="70"/>
      <c r="J425" s="73">
        <f>J427+J430</f>
        <v>0</v>
      </c>
      <c r="K425" s="72"/>
      <c r="L425" s="73">
        <f>L427+L430</f>
        <v>0</v>
      </c>
    </row>
    <row r="426" spans="1:12" ht="14.25" hidden="1" x14ac:dyDescent="0.2">
      <c r="A426" s="86"/>
      <c r="B426" s="90"/>
      <c r="C426" s="98" t="s">
        <v>469</v>
      </c>
      <c r="D426" s="91"/>
      <c r="E426" s="91"/>
      <c r="F426" s="91"/>
      <c r="G426" s="91"/>
      <c r="H426" s="91"/>
      <c r="I426" s="70"/>
      <c r="J426" s="73"/>
      <c r="K426" s="72"/>
      <c r="L426" s="73"/>
    </row>
    <row r="427" spans="1:12" ht="14.25" hidden="1" x14ac:dyDescent="0.2">
      <c r="A427" s="86"/>
      <c r="B427" s="90"/>
      <c r="C427" s="91" t="s">
        <v>470</v>
      </c>
      <c r="D427" s="91"/>
      <c r="E427" s="91"/>
      <c r="F427" s="91"/>
      <c r="G427" s="91"/>
      <c r="H427" s="91"/>
      <c r="I427" s="70"/>
      <c r="J427" s="73">
        <f>SUMIF(CD50:CD418, 2, P50:P418)</f>
        <v>0</v>
      </c>
      <c r="K427" s="72"/>
      <c r="L427" s="73">
        <f>SUMIF(CD50:CD418, 2, AO50:AO418)</f>
        <v>0</v>
      </c>
    </row>
    <row r="428" spans="1:12" ht="14.25" hidden="1" x14ac:dyDescent="0.2">
      <c r="A428" s="86"/>
      <c r="B428" s="90"/>
      <c r="C428" s="98" t="s">
        <v>471</v>
      </c>
      <c r="D428" s="91"/>
      <c r="E428" s="91"/>
      <c r="F428" s="91"/>
      <c r="G428" s="91"/>
      <c r="H428" s="91"/>
      <c r="I428" s="70"/>
      <c r="J428" s="73"/>
      <c r="K428" s="72"/>
      <c r="L428" s="73"/>
    </row>
    <row r="429" spans="1:12" ht="14.25" hidden="1" x14ac:dyDescent="0.2">
      <c r="A429" s="86"/>
      <c r="B429" s="90"/>
      <c r="C429" s="91" t="s">
        <v>472</v>
      </c>
      <c r="D429" s="91"/>
      <c r="E429" s="91"/>
      <c r="F429" s="91"/>
      <c r="G429" s="91"/>
      <c r="H429" s="91"/>
      <c r="I429" s="70"/>
      <c r="J429" s="73">
        <f>SUMIF(CD50:CD418, 2, X50:X418)</f>
        <v>0</v>
      </c>
      <c r="K429" s="72"/>
      <c r="L429" s="73">
        <f>SUMIF(CD50:CD418, 2, AT50:AT418)</f>
        <v>0</v>
      </c>
    </row>
    <row r="430" spans="1:12" ht="14.25" hidden="1" x14ac:dyDescent="0.2">
      <c r="A430" s="86"/>
      <c r="B430" s="90"/>
      <c r="C430" s="91" t="s">
        <v>473</v>
      </c>
      <c r="D430" s="91"/>
      <c r="E430" s="91"/>
      <c r="F430" s="91"/>
      <c r="G430" s="91"/>
      <c r="H430" s="91"/>
      <c r="I430" s="70"/>
      <c r="J430" s="73">
        <f>SUMIF(CD50:CD418, 2, Z50:Z418)</f>
        <v>0</v>
      </c>
      <c r="K430" s="72"/>
      <c r="L430" s="73">
        <f>SUMIF(CD50:CD418, 2, AV50:AV418)</f>
        <v>0</v>
      </c>
    </row>
    <row r="431" spans="1:12" ht="14.25" hidden="1" x14ac:dyDescent="0.2">
      <c r="A431" s="86"/>
      <c r="B431" s="90"/>
      <c r="C431" s="91" t="s">
        <v>474</v>
      </c>
      <c r="D431" s="91"/>
      <c r="E431" s="91"/>
      <c r="F431" s="91"/>
      <c r="G431" s="91"/>
      <c r="H431" s="91"/>
      <c r="I431" s="70"/>
      <c r="J431" s="73">
        <f>J433+J434</f>
        <v>0</v>
      </c>
      <c r="K431" s="72"/>
      <c r="L431" s="73">
        <f>L433+L434</f>
        <v>0</v>
      </c>
    </row>
    <row r="432" spans="1:12" ht="14.25" hidden="1" x14ac:dyDescent="0.2">
      <c r="A432" s="86"/>
      <c r="B432" s="90"/>
      <c r="C432" s="98" t="s">
        <v>469</v>
      </c>
      <c r="D432" s="91"/>
      <c r="E432" s="91"/>
      <c r="F432" s="91"/>
      <c r="G432" s="91"/>
      <c r="H432" s="91"/>
      <c r="I432" s="70"/>
      <c r="J432" s="73"/>
      <c r="K432" s="72"/>
      <c r="L432" s="73"/>
    </row>
    <row r="433" spans="1:12" ht="14.25" hidden="1" x14ac:dyDescent="0.2">
      <c r="A433" s="86"/>
      <c r="B433" s="90"/>
      <c r="C433" s="91" t="s">
        <v>475</v>
      </c>
      <c r="D433" s="91"/>
      <c r="E433" s="91"/>
      <c r="F433" s="91"/>
      <c r="G433" s="91"/>
      <c r="H433" s="91"/>
      <c r="I433" s="70"/>
      <c r="J433" s="73">
        <f>SUMIF(CD50:CD418, 2, AA50:AA418)-SUMIF(CD50:CD418, 2, BJ50:BJ418)</f>
        <v>0</v>
      </c>
      <c r="K433" s="72"/>
      <c r="L433" s="73">
        <f>SUMIF(CD50:CD418, 2, AW50:AW418)-SUMIF(CD50:CD418, 2, BK50:BK418)</f>
        <v>0</v>
      </c>
    </row>
    <row r="434" spans="1:12" ht="14.25" hidden="1" x14ac:dyDescent="0.2">
      <c r="A434" s="86"/>
      <c r="B434" s="90"/>
      <c r="C434" s="91" t="s">
        <v>476</v>
      </c>
      <c r="D434" s="91"/>
      <c r="E434" s="91"/>
      <c r="F434" s="91"/>
      <c r="G434" s="91"/>
      <c r="H434" s="91"/>
      <c r="I434" s="70"/>
      <c r="J434" s="73">
        <f>SUMIF(CD50:CD418, 2, AG50:AG418)</f>
        <v>0</v>
      </c>
      <c r="K434" s="72"/>
      <c r="L434" s="73">
        <f>SUMIF(CD50:CD418, 2, BC50:BC418)</f>
        <v>0</v>
      </c>
    </row>
    <row r="435" spans="1:12" ht="14.25" hidden="1" x14ac:dyDescent="0.2">
      <c r="A435" s="86"/>
      <c r="B435" s="90"/>
      <c r="C435" s="91" t="s">
        <v>477</v>
      </c>
      <c r="D435" s="91"/>
      <c r="E435" s="91"/>
      <c r="F435" s="91"/>
      <c r="G435" s="91"/>
      <c r="H435" s="91"/>
      <c r="I435" s="70"/>
      <c r="J435" s="73">
        <f>SUMIF(CD50:CD418, 2, AF50:AF418)</f>
        <v>0</v>
      </c>
      <c r="K435" s="72"/>
      <c r="L435" s="73">
        <f>SUMIF(CD50:CD418, 2, BB50:BB418)</f>
        <v>0</v>
      </c>
    </row>
    <row r="436" spans="1:12" ht="14.25" hidden="1" x14ac:dyDescent="0.2">
      <c r="A436" s="86"/>
      <c r="B436" s="90"/>
      <c r="C436" s="91" t="s">
        <v>511</v>
      </c>
      <c r="D436" s="91"/>
      <c r="E436" s="91"/>
      <c r="F436" s="91"/>
      <c r="G436" s="91"/>
      <c r="H436" s="91"/>
      <c r="I436" s="70"/>
      <c r="J436" s="73">
        <f>SUMIF(CD50:CD418, 2, S50:S418)+SUMIF(CD50:CD418, 2, X50:X418)+SUMIF(CD50:CD418, 2, Z50:Z418)</f>
        <v>0</v>
      </c>
      <c r="K436" s="72"/>
      <c r="L436" s="73">
        <f>SUMIF(CD50:CD418, 2, AR50:AR418)+SUMIF(CD50:CD418, 2, AT50:AT418)+SUMIF(CD50:CD418, 2, AV50:AV418)</f>
        <v>0</v>
      </c>
    </row>
    <row r="437" spans="1:12" ht="14.25" hidden="1" x14ac:dyDescent="0.2">
      <c r="A437" s="86"/>
      <c r="B437" s="90"/>
      <c r="C437" s="91" t="s">
        <v>512</v>
      </c>
      <c r="D437" s="91"/>
      <c r="E437" s="91"/>
      <c r="F437" s="91"/>
      <c r="G437" s="91"/>
      <c r="H437" s="91"/>
      <c r="I437" s="70"/>
      <c r="J437" s="73">
        <f>SUMIF(CD50:CD418, 2, AD50:AD418)</f>
        <v>0</v>
      </c>
      <c r="K437" s="72"/>
      <c r="L437" s="73">
        <f>SUMIF(CD50:CD418, 2, AZ50:AZ418)</f>
        <v>0</v>
      </c>
    </row>
    <row r="438" spans="1:12" ht="14.25" hidden="1" x14ac:dyDescent="0.2">
      <c r="A438" s="86"/>
      <c r="B438" s="90"/>
      <c r="C438" s="91" t="s">
        <v>513</v>
      </c>
      <c r="D438" s="91"/>
      <c r="E438" s="91"/>
      <c r="F438" s="91"/>
      <c r="G438" s="91"/>
      <c r="H438" s="91"/>
      <c r="I438" s="70"/>
      <c r="J438" s="73">
        <f>SUMIF(CD50:CD418, 2, AE50:AE418)</f>
        <v>0</v>
      </c>
      <c r="K438" s="72"/>
      <c r="L438" s="73">
        <f>SUMIF(CD50:CD418, 2, BA50:BA418)</f>
        <v>0</v>
      </c>
    </row>
    <row r="439" spans="1:12" hidden="1" x14ac:dyDescent="0.2"/>
    <row r="440" spans="1:12" ht="15" hidden="1" x14ac:dyDescent="0.2">
      <c r="A440" s="92"/>
      <c r="B440" s="93"/>
      <c r="C440" s="94" t="s">
        <v>515</v>
      </c>
      <c r="D440" s="94"/>
      <c r="E440" s="94"/>
      <c r="F440" s="94"/>
      <c r="G440" s="94"/>
      <c r="H440" s="94"/>
      <c r="I440" s="95"/>
      <c r="J440" s="96">
        <f>J442+J443</f>
        <v>0</v>
      </c>
      <c r="K440" s="97"/>
      <c r="L440" s="96">
        <f>L442+L443</f>
        <v>0</v>
      </c>
    </row>
    <row r="441" spans="1:12" ht="14.25" hidden="1" x14ac:dyDescent="0.2">
      <c r="A441" s="86"/>
      <c r="B441" s="90"/>
      <c r="C441" s="98" t="s">
        <v>466</v>
      </c>
      <c r="D441" s="91"/>
      <c r="E441" s="91"/>
      <c r="F441" s="91"/>
      <c r="G441" s="91"/>
      <c r="H441" s="91"/>
      <c r="I441" s="70"/>
      <c r="J441" s="73"/>
      <c r="K441" s="72"/>
      <c r="L441" s="73"/>
    </row>
    <row r="442" spans="1:12" ht="14.25" hidden="1" x14ac:dyDescent="0.2">
      <c r="A442" s="86"/>
      <c r="B442" s="90"/>
      <c r="C442" s="91" t="s">
        <v>482</v>
      </c>
      <c r="D442" s="91"/>
      <c r="E442" s="91"/>
      <c r="F442" s="91"/>
      <c r="G442" s="91"/>
      <c r="H442" s="91"/>
      <c r="I442" s="70"/>
      <c r="J442" s="73">
        <f>SUMIF(CD50:CD438, 3, BJ50:BJ438)</f>
        <v>0</v>
      </c>
      <c r="K442" s="72"/>
      <c r="L442" s="73">
        <f>SUMIF(CD50:CD438, 3, BK50:BK438)</f>
        <v>0</v>
      </c>
    </row>
    <row r="443" spans="1:12" ht="14.25" hidden="1" x14ac:dyDescent="0.2">
      <c r="A443" s="86"/>
      <c r="B443" s="90"/>
      <c r="C443" s="91" t="s">
        <v>483</v>
      </c>
      <c r="D443" s="91"/>
      <c r="E443" s="91"/>
      <c r="F443" s="91"/>
      <c r="G443" s="91"/>
      <c r="H443" s="91"/>
      <c r="I443" s="70"/>
      <c r="J443" s="73">
        <f>SUMIF(CD50:CD438, 3, AH50:AH438)</f>
        <v>0</v>
      </c>
      <c r="K443" s="72"/>
      <c r="L443" s="73">
        <f>SUMIF(CD50:CD438, 3, BD50:BD438)</f>
        <v>0</v>
      </c>
    </row>
    <row r="444" spans="1:12" hidden="1" x14ac:dyDescent="0.2"/>
    <row r="445" spans="1:12" ht="15" hidden="1" x14ac:dyDescent="0.2">
      <c r="A445" s="92"/>
      <c r="B445" s="93"/>
      <c r="C445" s="94" t="s">
        <v>516</v>
      </c>
      <c r="D445" s="94"/>
      <c r="E445" s="94"/>
      <c r="F445" s="94"/>
      <c r="G445" s="94"/>
      <c r="H445" s="94"/>
      <c r="I445" s="95"/>
      <c r="J445" s="96">
        <f>J451+J466+J467+J447+J448</f>
        <v>0</v>
      </c>
      <c r="K445" s="97"/>
      <c r="L445" s="96">
        <f>L451+L466+L467+L447+L448</f>
        <v>0</v>
      </c>
    </row>
    <row r="446" spans="1:12" ht="14.25" hidden="1" x14ac:dyDescent="0.2">
      <c r="A446" s="86"/>
      <c r="B446" s="90"/>
      <c r="C446" s="98" t="s">
        <v>466</v>
      </c>
      <c r="D446" s="91"/>
      <c r="E446" s="91"/>
      <c r="F446" s="91"/>
      <c r="G446" s="91"/>
      <c r="H446" s="91"/>
      <c r="I446" s="70"/>
      <c r="J446" s="73"/>
      <c r="K446" s="72"/>
      <c r="L446" s="73"/>
    </row>
    <row r="447" spans="1:12" ht="14.25" hidden="1" x14ac:dyDescent="0.2">
      <c r="A447" s="86"/>
      <c r="B447" s="90"/>
      <c r="C447" s="91" t="s">
        <v>517</v>
      </c>
      <c r="D447" s="91"/>
      <c r="E447" s="91"/>
      <c r="F447" s="91"/>
      <c r="G447" s="91"/>
      <c r="H447" s="91"/>
      <c r="I447" s="70"/>
      <c r="J447" s="73">
        <f>SUM(BL50:BL443)</f>
        <v>0</v>
      </c>
      <c r="K447" s="72"/>
      <c r="L447" s="73"/>
    </row>
    <row r="448" spans="1:12" ht="14.25" hidden="1" x14ac:dyDescent="0.2">
      <c r="A448" s="86"/>
      <c r="B448" s="90"/>
      <c r="C448" s="91" t="s">
        <v>518</v>
      </c>
      <c r="D448" s="91"/>
      <c r="E448" s="91"/>
      <c r="F448" s="91"/>
      <c r="G448" s="91"/>
      <c r="H448" s="91"/>
      <c r="I448" s="70"/>
      <c r="J448" s="73">
        <f>SUM(BN50:BN443)</f>
        <v>0</v>
      </c>
      <c r="K448" s="72"/>
      <c r="L448" s="73">
        <f>SUM(BO50:BO443)</f>
        <v>0</v>
      </c>
    </row>
    <row r="449" spans="1:12" ht="14.25" hidden="1" x14ac:dyDescent="0.2">
      <c r="A449" s="86"/>
      <c r="B449" s="90"/>
      <c r="C449" s="91" t="s">
        <v>519</v>
      </c>
      <c r="D449" s="91"/>
      <c r="E449" s="91"/>
      <c r="F449" s="91"/>
      <c r="G449" s="91"/>
      <c r="H449" s="91"/>
      <c r="I449" s="70"/>
      <c r="J449" s="73">
        <f>J451+J466+J467</f>
        <v>0</v>
      </c>
      <c r="K449" s="72"/>
      <c r="L449" s="73">
        <f>L451+L466+L467</f>
        <v>0</v>
      </c>
    </row>
    <row r="450" spans="1:12" ht="14.25" hidden="1" x14ac:dyDescent="0.2">
      <c r="A450" s="86"/>
      <c r="B450" s="90"/>
      <c r="C450" s="98" t="s">
        <v>466</v>
      </c>
      <c r="D450" s="91"/>
      <c r="E450" s="91"/>
      <c r="F450" s="91"/>
      <c r="G450" s="91"/>
      <c r="H450" s="91"/>
      <c r="I450" s="70"/>
      <c r="J450" s="73"/>
      <c r="K450" s="72"/>
      <c r="L450" s="73"/>
    </row>
    <row r="451" spans="1:12" ht="14.25" hidden="1" x14ac:dyDescent="0.2">
      <c r="A451" s="86"/>
      <c r="B451" s="90"/>
      <c r="C451" s="91" t="s">
        <v>509</v>
      </c>
      <c r="D451" s="91"/>
      <c r="E451" s="91"/>
      <c r="F451" s="91"/>
      <c r="G451" s="91"/>
      <c r="H451" s="91"/>
      <c r="I451" s="70"/>
      <c r="J451" s="73">
        <f>J453+J454+J460+J464</f>
        <v>0</v>
      </c>
      <c r="K451" s="72"/>
      <c r="L451" s="73">
        <f>L453+L454+L460+L464</f>
        <v>0</v>
      </c>
    </row>
    <row r="452" spans="1:12" ht="14.25" hidden="1" x14ac:dyDescent="0.2">
      <c r="A452" s="86"/>
      <c r="B452" s="90"/>
      <c r="C452" s="98" t="s">
        <v>466</v>
      </c>
      <c r="D452" s="91"/>
      <c r="E452" s="91"/>
      <c r="F452" s="91"/>
      <c r="G452" s="91"/>
      <c r="H452" s="91"/>
      <c r="I452" s="70"/>
      <c r="J452" s="73"/>
      <c r="K452" s="72"/>
      <c r="L452" s="73"/>
    </row>
    <row r="453" spans="1:12" ht="14.25" hidden="1" x14ac:dyDescent="0.2">
      <c r="A453" s="86"/>
      <c r="B453" s="90"/>
      <c r="C453" s="91" t="s">
        <v>510</v>
      </c>
      <c r="D453" s="91"/>
      <c r="E453" s="91"/>
      <c r="F453" s="91"/>
      <c r="G453" s="91"/>
      <c r="H453" s="91"/>
      <c r="I453" s="70"/>
      <c r="J453" s="73">
        <f>SUMIF(CD50:CD443, 4, S50:S443)</f>
        <v>0</v>
      </c>
      <c r="K453" s="72"/>
      <c r="L453" s="73">
        <f>SUMIF(CD50:CD443, 4, AR50:AR443)</f>
        <v>0</v>
      </c>
    </row>
    <row r="454" spans="1:12" ht="14.25" hidden="1" x14ac:dyDescent="0.2">
      <c r="A454" s="86"/>
      <c r="B454" s="90"/>
      <c r="C454" s="91" t="s">
        <v>468</v>
      </c>
      <c r="D454" s="91"/>
      <c r="E454" s="91"/>
      <c r="F454" s="91"/>
      <c r="G454" s="91"/>
      <c r="H454" s="91"/>
      <c r="I454" s="70"/>
      <c r="J454" s="73">
        <f>J456+J459</f>
        <v>0</v>
      </c>
      <c r="K454" s="72"/>
      <c r="L454" s="73">
        <f>L456+L459</f>
        <v>0</v>
      </c>
    </row>
    <row r="455" spans="1:12" ht="14.25" hidden="1" x14ac:dyDescent="0.2">
      <c r="A455" s="86"/>
      <c r="B455" s="90"/>
      <c r="C455" s="98" t="s">
        <v>469</v>
      </c>
      <c r="D455" s="91"/>
      <c r="E455" s="91"/>
      <c r="F455" s="91"/>
      <c r="G455" s="91"/>
      <c r="H455" s="91"/>
      <c r="I455" s="70"/>
      <c r="J455" s="73"/>
      <c r="K455" s="72"/>
      <c r="L455" s="73"/>
    </row>
    <row r="456" spans="1:12" ht="14.25" hidden="1" x14ac:dyDescent="0.2">
      <c r="A456" s="86"/>
      <c r="B456" s="90"/>
      <c r="C456" s="91" t="s">
        <v>470</v>
      </c>
      <c r="D456" s="91"/>
      <c r="E456" s="91"/>
      <c r="F456" s="91"/>
      <c r="G456" s="91"/>
      <c r="H456" s="91"/>
      <c r="I456" s="70"/>
      <c r="J456" s="73">
        <f>SUMIF(CD50:CD443, 4, P50:P443)</f>
        <v>0</v>
      </c>
      <c r="K456" s="72"/>
      <c r="L456" s="73">
        <f>SUMIF(CD50:CD443, 4, AO50:AO443)</f>
        <v>0</v>
      </c>
    </row>
    <row r="457" spans="1:12" ht="14.25" hidden="1" x14ac:dyDescent="0.2">
      <c r="A457" s="86"/>
      <c r="B457" s="90"/>
      <c r="C457" s="98" t="s">
        <v>471</v>
      </c>
      <c r="D457" s="91"/>
      <c r="E457" s="91"/>
      <c r="F457" s="91"/>
      <c r="G457" s="91"/>
      <c r="H457" s="91"/>
      <c r="I457" s="70"/>
      <c r="J457" s="73"/>
      <c r="K457" s="72"/>
      <c r="L457" s="73"/>
    </row>
    <row r="458" spans="1:12" ht="14.25" hidden="1" x14ac:dyDescent="0.2">
      <c r="A458" s="86"/>
      <c r="B458" s="90"/>
      <c r="C458" s="91" t="s">
        <v>472</v>
      </c>
      <c r="D458" s="91"/>
      <c r="E458" s="91"/>
      <c r="F458" s="91"/>
      <c r="G458" s="91"/>
      <c r="H458" s="91"/>
      <c r="I458" s="70"/>
      <c r="J458" s="73">
        <f>SUMIF(CD50:CD443, 4, X50:X443)</f>
        <v>0</v>
      </c>
      <c r="K458" s="72"/>
      <c r="L458" s="73">
        <f>SUMIF(CD50:CD443, 4, AT50:AT443)</f>
        <v>0</v>
      </c>
    </row>
    <row r="459" spans="1:12" ht="14.25" hidden="1" x14ac:dyDescent="0.2">
      <c r="A459" s="86"/>
      <c r="B459" s="90"/>
      <c r="C459" s="91" t="s">
        <v>473</v>
      </c>
      <c r="D459" s="91"/>
      <c r="E459" s="91"/>
      <c r="F459" s="91"/>
      <c r="G459" s="91"/>
      <c r="H459" s="91"/>
      <c r="I459" s="70"/>
      <c r="J459" s="73">
        <f>SUMIF(CD50:CD443, 4, Z50:Z443)</f>
        <v>0</v>
      </c>
      <c r="K459" s="72"/>
      <c r="L459" s="73">
        <f>SUMIF(CD50:CD443, 4, AV50:AV443)</f>
        <v>0</v>
      </c>
    </row>
    <row r="460" spans="1:12" ht="14.25" hidden="1" x14ac:dyDescent="0.2">
      <c r="A460" s="86"/>
      <c r="B460" s="90"/>
      <c r="C460" s="91" t="s">
        <v>474</v>
      </c>
      <c r="D460" s="91"/>
      <c r="E460" s="91"/>
      <c r="F460" s="91"/>
      <c r="G460" s="91"/>
      <c r="H460" s="91"/>
      <c r="I460" s="70"/>
      <c r="J460" s="73">
        <f>J462+J463</f>
        <v>0</v>
      </c>
      <c r="K460" s="72"/>
      <c r="L460" s="73">
        <f>L462+L463</f>
        <v>0</v>
      </c>
    </row>
    <row r="461" spans="1:12" ht="14.25" hidden="1" x14ac:dyDescent="0.2">
      <c r="A461" s="86"/>
      <c r="B461" s="90"/>
      <c r="C461" s="98" t="s">
        <v>469</v>
      </c>
      <c r="D461" s="91"/>
      <c r="E461" s="91"/>
      <c r="F461" s="91"/>
      <c r="G461" s="91"/>
      <c r="H461" s="91"/>
      <c r="I461" s="70"/>
      <c r="J461" s="73"/>
      <c r="K461" s="72"/>
      <c r="L461" s="73"/>
    </row>
    <row r="462" spans="1:12" ht="14.25" hidden="1" x14ac:dyDescent="0.2">
      <c r="A462" s="86"/>
      <c r="B462" s="90"/>
      <c r="C462" s="91" t="s">
        <v>475</v>
      </c>
      <c r="D462" s="91"/>
      <c r="E462" s="91"/>
      <c r="F462" s="91"/>
      <c r="G462" s="91"/>
      <c r="H462" s="91"/>
      <c r="I462" s="70"/>
      <c r="J462" s="73">
        <f>SUMIF(CD50:CD443, 4, AA50:AA443)-SUMIF(CD50:CD443, 4, BJ50:BJ443)</f>
        <v>0</v>
      </c>
      <c r="K462" s="72"/>
      <c r="L462" s="73">
        <f>SUMIF(CD50:CD443, 4, AW50:AW443)-SUMIF(CD50:CD443, 4, BK50:BK443)</f>
        <v>0</v>
      </c>
    </row>
    <row r="463" spans="1:12" ht="14.25" hidden="1" x14ac:dyDescent="0.2">
      <c r="A463" s="86"/>
      <c r="B463" s="90"/>
      <c r="C463" s="91" t="s">
        <v>476</v>
      </c>
      <c r="D463" s="91"/>
      <c r="E463" s="91"/>
      <c r="F463" s="91"/>
      <c r="G463" s="91"/>
      <c r="H463" s="91"/>
      <c r="I463" s="70"/>
      <c r="J463" s="73">
        <f>SUMIF(CD50:CD443, 4, AG50:AG443)</f>
        <v>0</v>
      </c>
      <c r="K463" s="72"/>
      <c r="L463" s="73">
        <f>SUMIF(CD50:CD443, 4, BC50:BC443)</f>
        <v>0</v>
      </c>
    </row>
    <row r="464" spans="1:12" ht="14.25" hidden="1" x14ac:dyDescent="0.2">
      <c r="A464" s="86"/>
      <c r="B464" s="90"/>
      <c r="C464" s="91" t="s">
        <v>477</v>
      </c>
      <c r="D464" s="91"/>
      <c r="E464" s="91"/>
      <c r="F464" s="91"/>
      <c r="G464" s="91"/>
      <c r="H464" s="91"/>
      <c r="I464" s="70"/>
      <c r="J464" s="73">
        <f>SUMIF(CD50:CD443, 4, AF50:AF443)</f>
        <v>0</v>
      </c>
      <c r="K464" s="72"/>
      <c r="L464" s="73">
        <f>SUMIF(CD50:CD443, 4, BB50:BB443)</f>
        <v>0</v>
      </c>
    </row>
    <row r="465" spans="1:12" ht="14.25" hidden="1" x14ac:dyDescent="0.2">
      <c r="A465" s="86"/>
      <c r="B465" s="90"/>
      <c r="C465" s="91" t="s">
        <v>511</v>
      </c>
      <c r="D465" s="91"/>
      <c r="E465" s="91"/>
      <c r="F465" s="91"/>
      <c r="G465" s="91"/>
      <c r="H465" s="91"/>
      <c r="I465" s="70"/>
      <c r="J465" s="73">
        <f>SUMIF(CD50:CD443, 4, S50:S443)+SUMIF(CD50:CD443, 4, X50:X443)+SUMIF(CD50:CD443, 4, Z50:Z443)</f>
        <v>0</v>
      </c>
      <c r="K465" s="72"/>
      <c r="L465" s="73">
        <f>SUMIF(CD50:CD443, 4, AR50:AR443)+SUMIF(CD50:CD443, 4, AT50:AT443)+SUMIF(CD50:CD443, 4, AV50:AV443)</f>
        <v>0</v>
      </c>
    </row>
    <row r="466" spans="1:12" ht="14.25" hidden="1" x14ac:dyDescent="0.2">
      <c r="A466" s="86"/>
      <c r="B466" s="90"/>
      <c r="C466" s="91" t="s">
        <v>512</v>
      </c>
      <c r="D466" s="91"/>
      <c r="E466" s="91"/>
      <c r="F466" s="91"/>
      <c r="G466" s="91"/>
      <c r="H466" s="91"/>
      <c r="I466" s="70"/>
      <c r="J466" s="73">
        <f>SUMIF(CD50:CD443, 4, AD50:AD443)</f>
        <v>0</v>
      </c>
      <c r="K466" s="72"/>
      <c r="L466" s="73">
        <f>SUMIF(CD50:CD443, 4, AZ50:AZ443)</f>
        <v>0</v>
      </c>
    </row>
    <row r="467" spans="1:12" ht="14.25" hidden="1" x14ac:dyDescent="0.2">
      <c r="A467" s="86"/>
      <c r="B467" s="90"/>
      <c r="C467" s="91" t="s">
        <v>513</v>
      </c>
      <c r="D467" s="91"/>
      <c r="E467" s="91"/>
      <c r="F467" s="91"/>
      <c r="G467" s="91"/>
      <c r="H467" s="91"/>
      <c r="I467" s="70"/>
      <c r="J467" s="73">
        <f>SUMIF(CD50:CD443, 4, AE50:AE443)</f>
        <v>0</v>
      </c>
      <c r="K467" s="72"/>
      <c r="L467" s="73">
        <f>SUMIF(CD50:CD443, 4, BA50:BA443)</f>
        <v>0</v>
      </c>
    </row>
    <row r="469" spans="1:12" ht="15" x14ac:dyDescent="0.2">
      <c r="A469" s="92"/>
      <c r="B469" s="93"/>
      <c r="C469" s="94" t="s">
        <v>520</v>
      </c>
      <c r="D469" s="94"/>
      <c r="E469" s="94"/>
      <c r="F469" s="94"/>
      <c r="G469" s="94"/>
      <c r="H469" s="94"/>
      <c r="I469" s="95"/>
      <c r="J469" s="96">
        <f>J400+J420+J440+J445</f>
        <v>363956</v>
      </c>
      <c r="K469" s="97"/>
      <c r="L469" s="96">
        <f>L400+L420+L440+L445</f>
        <v>10028414</v>
      </c>
    </row>
    <row r="470" spans="1:12" ht="14.25" x14ac:dyDescent="0.2">
      <c r="A470" s="86"/>
      <c r="B470" s="90"/>
      <c r="C470" s="98" t="s">
        <v>466</v>
      </c>
      <c r="D470" s="91"/>
      <c r="E470" s="91"/>
      <c r="F470" s="91"/>
      <c r="G470" s="91"/>
      <c r="H470" s="91"/>
      <c r="I470" s="70"/>
      <c r="J470" s="73"/>
      <c r="K470" s="72"/>
      <c r="L470" s="73"/>
    </row>
    <row r="471" spans="1:12" ht="14.25" x14ac:dyDescent="0.2">
      <c r="A471" s="86"/>
      <c r="B471" s="90"/>
      <c r="C471" s="91" t="s">
        <v>509</v>
      </c>
      <c r="D471" s="91"/>
      <c r="E471" s="91"/>
      <c r="F471" s="91"/>
      <c r="G471" s="91"/>
      <c r="H471" s="91"/>
      <c r="I471" s="70"/>
      <c r="J471" s="73">
        <f>J473+J474+J480+J484</f>
        <v>246854</v>
      </c>
      <c r="K471" s="72"/>
      <c r="L471" s="73">
        <f>L473+L474+L480+L484</f>
        <v>4076460</v>
      </c>
    </row>
    <row r="472" spans="1:12" ht="14.25" x14ac:dyDescent="0.2">
      <c r="A472" s="86"/>
      <c r="B472" s="90"/>
      <c r="C472" s="98" t="s">
        <v>466</v>
      </c>
      <c r="D472" s="91"/>
      <c r="E472" s="91"/>
      <c r="F472" s="91"/>
      <c r="G472" s="91"/>
      <c r="H472" s="91"/>
      <c r="I472" s="70"/>
      <c r="J472" s="73"/>
      <c r="K472" s="72"/>
      <c r="L472" s="73"/>
    </row>
    <row r="473" spans="1:12" ht="14.25" x14ac:dyDescent="0.2">
      <c r="A473" s="86"/>
      <c r="B473" s="90"/>
      <c r="C473" s="91" t="s">
        <v>510</v>
      </c>
      <c r="D473" s="91"/>
      <c r="E473" s="91"/>
      <c r="F473" s="91"/>
      <c r="G473" s="91"/>
      <c r="H473" s="91"/>
      <c r="I473" s="70"/>
      <c r="J473" s="73">
        <f>SUM(S50:S467)</f>
        <v>64175</v>
      </c>
      <c r="K473" s="72"/>
      <c r="L473" s="73">
        <f>SUM(AR50:AR467)</f>
        <v>3266831</v>
      </c>
    </row>
    <row r="474" spans="1:12" ht="14.25" x14ac:dyDescent="0.2">
      <c r="A474" s="86"/>
      <c r="B474" s="90"/>
      <c r="C474" s="91" t="s">
        <v>468</v>
      </c>
      <c r="D474" s="91"/>
      <c r="E474" s="91"/>
      <c r="F474" s="91"/>
      <c r="G474" s="91"/>
      <c r="H474" s="91"/>
      <c r="I474" s="70"/>
      <c r="J474" s="73">
        <f>J476+J479</f>
        <v>24519</v>
      </c>
      <c r="K474" s="72"/>
      <c r="L474" s="73">
        <f>L476+L479</f>
        <v>220498</v>
      </c>
    </row>
    <row r="475" spans="1:12" ht="14.25" x14ac:dyDescent="0.2">
      <c r="A475" s="86"/>
      <c r="B475" s="90"/>
      <c r="C475" s="98" t="s">
        <v>469</v>
      </c>
      <c r="D475" s="91"/>
      <c r="E475" s="91"/>
      <c r="F475" s="91"/>
      <c r="G475" s="91"/>
      <c r="H475" s="91"/>
      <c r="I475" s="70"/>
      <c r="J475" s="73"/>
      <c r="K475" s="72"/>
      <c r="L475" s="73"/>
    </row>
    <row r="476" spans="1:12" ht="14.25" x14ac:dyDescent="0.2">
      <c r="A476" s="86"/>
      <c r="B476" s="90"/>
      <c r="C476" s="91" t="s">
        <v>470</v>
      </c>
      <c r="D476" s="91"/>
      <c r="E476" s="91"/>
      <c r="F476" s="91"/>
      <c r="G476" s="91"/>
      <c r="H476" s="91"/>
      <c r="I476" s="70"/>
      <c r="J476" s="73">
        <f>SUM(P50:P467)</f>
        <v>24519</v>
      </c>
      <c r="K476" s="72"/>
      <c r="L476" s="73">
        <f>SUM(AO50:AO467)</f>
        <v>220498</v>
      </c>
    </row>
    <row r="477" spans="1:12" ht="14.25" x14ac:dyDescent="0.2">
      <c r="A477" s="86"/>
      <c r="B477" s="90"/>
      <c r="C477" s="98" t="s">
        <v>471</v>
      </c>
      <c r="D477" s="91"/>
      <c r="E477" s="91"/>
      <c r="F477" s="91"/>
      <c r="G477" s="91"/>
      <c r="H477" s="91"/>
      <c r="I477" s="70"/>
      <c r="J477" s="73"/>
      <c r="K477" s="72"/>
      <c r="L477" s="73"/>
    </row>
    <row r="478" spans="1:12" ht="14.25" x14ac:dyDescent="0.2">
      <c r="A478" s="86"/>
      <c r="B478" s="90"/>
      <c r="C478" s="91" t="s">
        <v>472</v>
      </c>
      <c r="D478" s="91"/>
      <c r="E478" s="91"/>
      <c r="F478" s="91"/>
      <c r="G478" s="91"/>
      <c r="H478" s="91"/>
      <c r="I478" s="70"/>
      <c r="J478" s="73">
        <f>SUM(X50:X467)</f>
        <v>2076</v>
      </c>
      <c r="K478" s="72"/>
      <c r="L478" s="73">
        <f>SUM(AT50:AT467)</f>
        <v>102971</v>
      </c>
    </row>
    <row r="479" spans="1:12" ht="14.25" hidden="1" x14ac:dyDescent="0.2">
      <c r="A479" s="86"/>
      <c r="B479" s="90"/>
      <c r="C479" s="91" t="s">
        <v>473</v>
      </c>
      <c r="D479" s="91"/>
      <c r="E479" s="91"/>
      <c r="F479" s="91"/>
      <c r="G479" s="91"/>
      <c r="H479" s="91"/>
      <c r="I479" s="70"/>
      <c r="J479" s="73">
        <f>SUM(Z50:Z467)</f>
        <v>0</v>
      </c>
      <c r="K479" s="72"/>
      <c r="L479" s="73">
        <f>SUM(AV50:AV467)</f>
        <v>0</v>
      </c>
    </row>
    <row r="480" spans="1:12" ht="14.25" x14ac:dyDescent="0.2">
      <c r="A480" s="86"/>
      <c r="B480" s="90"/>
      <c r="C480" s="91" t="s">
        <v>474</v>
      </c>
      <c r="D480" s="91"/>
      <c r="E480" s="91"/>
      <c r="F480" s="91"/>
      <c r="G480" s="91"/>
      <c r="H480" s="91"/>
      <c r="I480" s="70"/>
      <c r="J480" s="73">
        <f>J482+J483</f>
        <v>156269</v>
      </c>
      <c r="K480" s="72"/>
      <c r="L480" s="73">
        <f>L482+L483</f>
        <v>550448</v>
      </c>
    </row>
    <row r="481" spans="1:12" ht="14.25" x14ac:dyDescent="0.2">
      <c r="A481" s="86"/>
      <c r="B481" s="90"/>
      <c r="C481" s="98" t="s">
        <v>469</v>
      </c>
      <c r="D481" s="91"/>
      <c r="E481" s="91"/>
      <c r="F481" s="91"/>
      <c r="G481" s="91"/>
      <c r="H481" s="91"/>
      <c r="I481" s="70"/>
      <c r="J481" s="73"/>
      <c r="K481" s="72"/>
      <c r="L481" s="73"/>
    </row>
    <row r="482" spans="1:12" ht="14.25" x14ac:dyDescent="0.2">
      <c r="A482" s="86"/>
      <c r="B482" s="90"/>
      <c r="C482" s="91" t="s">
        <v>475</v>
      </c>
      <c r="D482" s="91"/>
      <c r="E482" s="91"/>
      <c r="F482" s="91"/>
      <c r="G482" s="91"/>
      <c r="H482" s="91"/>
      <c r="I482" s="70"/>
      <c r="J482" s="73">
        <f>SUM(AA50:AA467)-SUM(BJ50:BJ467)</f>
        <v>156269</v>
      </c>
      <c r="K482" s="72"/>
      <c r="L482" s="73">
        <f>SUM(AW50:AW467)-SUM(BK50:BK467)</f>
        <v>550448</v>
      </c>
    </row>
    <row r="483" spans="1:12" ht="14.25" hidden="1" x14ac:dyDescent="0.2">
      <c r="A483" s="86"/>
      <c r="B483" s="90"/>
      <c r="C483" s="91" t="s">
        <v>476</v>
      </c>
      <c r="D483" s="91"/>
      <c r="E483" s="91"/>
      <c r="F483" s="91"/>
      <c r="G483" s="91"/>
      <c r="H483" s="91"/>
      <c r="I483" s="70"/>
      <c r="J483" s="73">
        <f>SUM(AG50:AG467)</f>
        <v>0</v>
      </c>
      <c r="K483" s="72"/>
      <c r="L483" s="73">
        <f>SUM(BC50:BC467)</f>
        <v>0</v>
      </c>
    </row>
    <row r="484" spans="1:12" ht="14.25" x14ac:dyDescent="0.2">
      <c r="A484" s="86"/>
      <c r="B484" s="90"/>
      <c r="C484" s="91" t="s">
        <v>477</v>
      </c>
      <c r="D484" s="91"/>
      <c r="E484" s="91"/>
      <c r="F484" s="91"/>
      <c r="G484" s="91"/>
      <c r="H484" s="91"/>
      <c r="I484" s="70"/>
      <c r="J484" s="73">
        <f>SUM(AF50:AF467)</f>
        <v>1891</v>
      </c>
      <c r="K484" s="72"/>
      <c r="L484" s="73">
        <f>SUM(BB50:BB467)</f>
        <v>38683</v>
      </c>
    </row>
    <row r="485" spans="1:12" ht="14.25" x14ac:dyDescent="0.2">
      <c r="A485" s="86"/>
      <c r="B485" s="90"/>
      <c r="C485" s="91" t="s">
        <v>478</v>
      </c>
      <c r="D485" s="91"/>
      <c r="E485" s="91"/>
      <c r="F485" s="91"/>
      <c r="G485" s="91"/>
      <c r="H485" s="91"/>
      <c r="I485" s="70"/>
      <c r="J485" s="73">
        <f>SUM(S50:S467)+SUM(X50:X467)+SUM(Z50:Z467)</f>
        <v>66251</v>
      </c>
      <c r="K485" s="72"/>
      <c r="L485" s="73">
        <f>SUM(AR50:AR467)+SUM(AT50:AT467)+SUM(AV50:AV467)</f>
        <v>3369802</v>
      </c>
    </row>
    <row r="486" spans="1:12" ht="14.25" x14ac:dyDescent="0.2">
      <c r="A486" s="86"/>
      <c r="B486" s="90"/>
      <c r="C486" s="91" t="s">
        <v>479</v>
      </c>
      <c r="D486" s="91"/>
      <c r="E486" s="91"/>
      <c r="F486" s="91"/>
      <c r="G486" s="91"/>
      <c r="H486" s="91"/>
      <c r="I486" s="70"/>
      <c r="J486" s="73">
        <f>SUM(AD50:AD467)</f>
        <v>68722</v>
      </c>
      <c r="K486" s="72"/>
      <c r="L486" s="73">
        <f>SUM(AZ50:AZ467)</f>
        <v>3493668</v>
      </c>
    </row>
    <row r="487" spans="1:12" ht="14.25" x14ac:dyDescent="0.2">
      <c r="A487" s="86"/>
      <c r="B487" s="90"/>
      <c r="C487" s="91" t="s">
        <v>480</v>
      </c>
      <c r="D487" s="91"/>
      <c r="E487" s="91"/>
      <c r="F487" s="91"/>
      <c r="G487" s="91"/>
      <c r="H487" s="91"/>
      <c r="I487" s="70"/>
      <c r="J487" s="73">
        <f>SUM(AE50:AE467)</f>
        <v>48380</v>
      </c>
      <c r="K487" s="72"/>
      <c r="L487" s="73">
        <f>SUM(BA50:BA467)</f>
        <v>2458286</v>
      </c>
    </row>
    <row r="488" spans="1:12" ht="14.25" hidden="1" x14ac:dyDescent="0.2">
      <c r="A488" s="86"/>
      <c r="B488" s="90"/>
      <c r="C488" s="91" t="s">
        <v>521</v>
      </c>
      <c r="D488" s="91"/>
      <c r="E488" s="91"/>
      <c r="F488" s="91"/>
      <c r="G488" s="91"/>
      <c r="H488" s="91"/>
      <c r="I488" s="70"/>
      <c r="J488" s="73">
        <f>J490+J491</f>
        <v>0</v>
      </c>
      <c r="K488" s="72"/>
      <c r="L488" s="73">
        <f>L490+L491</f>
        <v>0</v>
      </c>
    </row>
    <row r="489" spans="1:12" ht="14.25" hidden="1" x14ac:dyDescent="0.2">
      <c r="A489" s="86"/>
      <c r="B489" s="90"/>
      <c r="C489" s="98" t="s">
        <v>466</v>
      </c>
      <c r="D489" s="91"/>
      <c r="E489" s="91"/>
      <c r="F489" s="91"/>
      <c r="G489" s="91"/>
      <c r="H489" s="91"/>
      <c r="I489" s="70"/>
      <c r="J489" s="73"/>
      <c r="K489" s="72"/>
      <c r="L489" s="73"/>
    </row>
    <row r="490" spans="1:12" ht="14.25" hidden="1" x14ac:dyDescent="0.2">
      <c r="A490" s="86"/>
      <c r="B490" s="90"/>
      <c r="C490" s="91" t="s">
        <v>482</v>
      </c>
      <c r="D490" s="91"/>
      <c r="E490" s="91"/>
      <c r="F490" s="91"/>
      <c r="G490" s="91"/>
      <c r="H490" s="91"/>
      <c r="I490" s="70"/>
      <c r="J490" s="73">
        <f>SUM(BJ50:BJ467)</f>
        <v>0</v>
      </c>
      <c r="K490" s="72"/>
      <c r="L490" s="73">
        <f>SUM(BK50:BK467)</f>
        <v>0</v>
      </c>
    </row>
    <row r="491" spans="1:12" ht="14.25" hidden="1" x14ac:dyDescent="0.2">
      <c r="A491" s="86"/>
      <c r="B491" s="90"/>
      <c r="C491" s="91" t="s">
        <v>483</v>
      </c>
      <c r="D491" s="91"/>
      <c r="E491" s="91"/>
      <c r="F491" s="91"/>
      <c r="G491" s="91"/>
      <c r="H491" s="91"/>
      <c r="I491" s="70"/>
      <c r="J491" s="73">
        <f>SUM(AH50:AH467)</f>
        <v>0</v>
      </c>
      <c r="K491" s="72"/>
      <c r="L491" s="73">
        <f>SUM(BD50:BD467)</f>
        <v>0</v>
      </c>
    </row>
    <row r="492" spans="1:12" ht="14.25" hidden="1" x14ac:dyDescent="0.2">
      <c r="A492" s="86"/>
      <c r="B492" s="90"/>
      <c r="C492" s="91" t="s">
        <v>522</v>
      </c>
      <c r="D492" s="91"/>
      <c r="E492" s="91"/>
      <c r="F492" s="91"/>
      <c r="G492" s="91"/>
      <c r="H492" s="91"/>
      <c r="I492" s="70"/>
      <c r="J492" s="73">
        <f>J445</f>
        <v>0</v>
      </c>
      <c r="K492" s="72"/>
      <c r="L492" s="73">
        <f>L445</f>
        <v>0</v>
      </c>
    </row>
    <row r="493" spans="1:12" ht="14.25" x14ac:dyDescent="0.2">
      <c r="A493" s="86"/>
      <c r="B493" s="90"/>
      <c r="C493" s="94" t="s">
        <v>487</v>
      </c>
      <c r="D493" s="91"/>
      <c r="E493" s="91"/>
      <c r="F493" s="91"/>
      <c r="G493" s="91"/>
      <c r="H493" s="91"/>
      <c r="I493" s="70"/>
      <c r="J493" s="73"/>
      <c r="K493" s="72"/>
      <c r="L493" s="73"/>
    </row>
    <row r="494" spans="1:12" ht="14.25" hidden="1" x14ac:dyDescent="0.2">
      <c r="A494" s="86"/>
      <c r="B494" s="90"/>
      <c r="C494" s="91" t="s">
        <v>488</v>
      </c>
      <c r="D494" s="91"/>
      <c r="E494" s="91"/>
      <c r="F494" s="91"/>
      <c r="G494" s="91"/>
      <c r="H494" s="91"/>
      <c r="I494" s="70"/>
      <c r="J494" s="73">
        <f>SUM(AB50:AB467)</f>
        <v>0</v>
      </c>
      <c r="K494" s="72"/>
      <c r="L494" s="73">
        <f>SUM(AX50:AX467)</f>
        <v>0</v>
      </c>
    </row>
    <row r="495" spans="1:12" ht="14.25" hidden="1" x14ac:dyDescent="0.2">
      <c r="A495" s="86"/>
      <c r="B495" s="90"/>
      <c r="C495" s="91" t="s">
        <v>489</v>
      </c>
      <c r="D495" s="91"/>
      <c r="E495" s="91"/>
      <c r="F495" s="91"/>
      <c r="G495" s="91"/>
      <c r="H495" s="91"/>
      <c r="I495" s="70"/>
      <c r="J495" s="73">
        <f>SUM(AC50:AC467)</f>
        <v>0</v>
      </c>
      <c r="K495" s="72"/>
      <c r="L495" s="73">
        <f>SUM(AY50:AY467)</f>
        <v>0</v>
      </c>
    </row>
    <row r="496" spans="1:12" ht="14.25" x14ac:dyDescent="0.2">
      <c r="A496" s="86"/>
      <c r="B496" s="90"/>
      <c r="C496" s="91" t="s">
        <v>490</v>
      </c>
      <c r="D496" s="91"/>
      <c r="E496" s="91"/>
      <c r="F496" s="99"/>
      <c r="G496" s="100">
        <f>Source!P250</f>
        <v>8222.7475883999996</v>
      </c>
      <c r="H496" s="86"/>
      <c r="I496" s="86"/>
      <c r="J496" s="86"/>
      <c r="K496" s="86"/>
      <c r="L496" s="86"/>
    </row>
    <row r="497" spans="1:12" ht="14.25" x14ac:dyDescent="0.2">
      <c r="A497" s="86"/>
      <c r="B497" s="90"/>
      <c r="C497" s="91" t="s">
        <v>491</v>
      </c>
      <c r="D497" s="91"/>
      <c r="E497" s="91"/>
      <c r="F497" s="99"/>
      <c r="G497" s="100">
        <f>Source!P251</f>
        <v>175.4429422</v>
      </c>
      <c r="H497" s="86"/>
      <c r="I497" s="86"/>
      <c r="J497" s="86"/>
      <c r="K497" s="86"/>
      <c r="L497" s="86"/>
    </row>
    <row r="501" spans="1:12" ht="14.25" customHeight="1" x14ac:dyDescent="0.2">
      <c r="A501" s="118"/>
      <c r="B501" s="119" t="s">
        <v>523</v>
      </c>
      <c r="C501" s="121" t="str">
        <f>IF(Source!AC12&lt;&gt;"", Source!AC12," ")</f>
        <v>Ведущий эксперт УНСР</v>
      </c>
      <c r="D501" s="41"/>
      <c r="E501" s="41"/>
      <c r="F501" s="41"/>
      <c r="G501" s="41"/>
      <c r="H501" s="120" t="str">
        <f>IF(Source!AB12&lt;&gt;"", Source!AB12," ")</f>
        <v>Кузьмина Т.В.</v>
      </c>
      <c r="I501" s="24"/>
      <c r="J501" s="24"/>
      <c r="K501" s="24"/>
      <c r="L501" s="19"/>
    </row>
    <row r="502" spans="1:12" ht="14.25" customHeight="1" x14ac:dyDescent="0.2">
      <c r="A502" s="118"/>
      <c r="B502" s="122"/>
      <c r="C502" s="123" t="s">
        <v>524</v>
      </c>
      <c r="D502" s="123"/>
      <c r="E502" s="123"/>
      <c r="F502" s="123"/>
      <c r="G502" s="123"/>
      <c r="H502" s="24"/>
      <c r="I502" s="24"/>
      <c r="J502" s="24"/>
      <c r="K502" s="24"/>
      <c r="L502" s="19"/>
    </row>
    <row r="503" spans="1:12" ht="14.25" customHeight="1" x14ac:dyDescent="0.2">
      <c r="A503" s="118"/>
      <c r="B503" s="122"/>
      <c r="C503" s="24"/>
      <c r="D503" s="24"/>
      <c r="E503" s="24"/>
      <c r="F503" s="24"/>
      <c r="G503" s="24"/>
      <c r="H503" s="24"/>
      <c r="I503" s="24"/>
      <c r="J503" s="24"/>
      <c r="K503" s="24"/>
      <c r="L503" s="19"/>
    </row>
    <row r="504" spans="1:12" ht="14.25" customHeight="1" x14ac:dyDescent="0.2">
      <c r="A504" s="118"/>
      <c r="B504" s="119" t="s">
        <v>525</v>
      </c>
      <c r="C504" s="121" t="str">
        <f>IF(Source!AE12&lt;&gt;"", Source!AE12," ")</f>
        <v>Начальник УНСР</v>
      </c>
      <c r="D504" s="41"/>
      <c r="E504" s="41"/>
      <c r="F504" s="41"/>
      <c r="G504" s="41"/>
      <c r="H504" s="120" t="str">
        <f>IF(Source!AD12&lt;&gt;"", Source!AD12," ")</f>
        <v>Аверьянов И.А.</v>
      </c>
      <c r="I504" s="24"/>
      <c r="J504" s="24"/>
      <c r="K504" s="24"/>
      <c r="L504" s="19"/>
    </row>
    <row r="505" spans="1:12" ht="14.25" customHeight="1" x14ac:dyDescent="0.2">
      <c r="A505" s="24"/>
      <c r="B505" s="24"/>
      <c r="C505" s="123" t="s">
        <v>524</v>
      </c>
      <c r="D505" s="123"/>
      <c r="E505" s="123"/>
      <c r="F505" s="123"/>
      <c r="G505" s="123"/>
      <c r="H505" s="24"/>
      <c r="I505" s="24"/>
      <c r="J505" s="24"/>
      <c r="K505" s="24"/>
      <c r="L505" s="19"/>
    </row>
  </sheetData>
  <mergeCells count="338">
    <mergeCell ref="C497:F497"/>
    <mergeCell ref="C502:G502"/>
    <mergeCell ref="C505:G505"/>
    <mergeCell ref="C491:H491"/>
    <mergeCell ref="C492:H492"/>
    <mergeCell ref="C493:H493"/>
    <mergeCell ref="C494:H494"/>
    <mergeCell ref="C495:H495"/>
    <mergeCell ref="C496:F496"/>
    <mergeCell ref="C485:H485"/>
    <mergeCell ref="C486:H486"/>
    <mergeCell ref="C487:H487"/>
    <mergeCell ref="C488:H488"/>
    <mergeCell ref="C489:H489"/>
    <mergeCell ref="C490:H490"/>
    <mergeCell ref="C479:H479"/>
    <mergeCell ref="C480:H480"/>
    <mergeCell ref="C481:H481"/>
    <mergeCell ref="C482:H482"/>
    <mergeCell ref="C483:H483"/>
    <mergeCell ref="C484:H484"/>
    <mergeCell ref="C473:H473"/>
    <mergeCell ref="C474:H474"/>
    <mergeCell ref="C475:H475"/>
    <mergeCell ref="C476:H476"/>
    <mergeCell ref="C477:H477"/>
    <mergeCell ref="C478:H478"/>
    <mergeCell ref="C466:H466"/>
    <mergeCell ref="C467:H467"/>
    <mergeCell ref="C469:H469"/>
    <mergeCell ref="C470:H470"/>
    <mergeCell ref="C471:H471"/>
    <mergeCell ref="C472:H472"/>
    <mergeCell ref="C460:H460"/>
    <mergeCell ref="C461:H461"/>
    <mergeCell ref="C462:H462"/>
    <mergeCell ref="C463:H463"/>
    <mergeCell ref="C464:H464"/>
    <mergeCell ref="C465:H465"/>
    <mergeCell ref="C454:H454"/>
    <mergeCell ref="C455:H455"/>
    <mergeCell ref="C456:H456"/>
    <mergeCell ref="C457:H457"/>
    <mergeCell ref="C458:H458"/>
    <mergeCell ref="C459:H459"/>
    <mergeCell ref="C448:H448"/>
    <mergeCell ref="C449:H449"/>
    <mergeCell ref="C450:H450"/>
    <mergeCell ref="C451:H451"/>
    <mergeCell ref="C452:H452"/>
    <mergeCell ref="C453:H453"/>
    <mergeCell ref="C441:H441"/>
    <mergeCell ref="C442:H442"/>
    <mergeCell ref="C443:H443"/>
    <mergeCell ref="C445:H445"/>
    <mergeCell ref="C446:H446"/>
    <mergeCell ref="C447:H447"/>
    <mergeCell ref="C434:H434"/>
    <mergeCell ref="C435:H435"/>
    <mergeCell ref="C436:H436"/>
    <mergeCell ref="C437:H437"/>
    <mergeCell ref="C438:H438"/>
    <mergeCell ref="C440:H440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5:H415"/>
    <mergeCell ref="C416:H416"/>
    <mergeCell ref="C417:H417"/>
    <mergeCell ref="C418:H418"/>
    <mergeCell ref="C420:H420"/>
    <mergeCell ref="C421:H421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4:F394"/>
    <mergeCell ref="C395:F395"/>
    <mergeCell ref="C398:H398"/>
    <mergeCell ref="C400:H400"/>
    <mergeCell ref="C401:H401"/>
    <mergeCell ref="C402:H402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5:H365"/>
    <mergeCell ref="I365:J365"/>
    <mergeCell ref="K365:L365"/>
    <mergeCell ref="C367:H367"/>
    <mergeCell ref="C368:H368"/>
    <mergeCell ref="C369:H369"/>
    <mergeCell ref="C352:H352"/>
    <mergeCell ref="C353:H353"/>
    <mergeCell ref="C354:H354"/>
    <mergeCell ref="C355:F355"/>
    <mergeCell ref="C356:F356"/>
    <mergeCell ref="A359:L359"/>
    <mergeCell ref="C346:H346"/>
    <mergeCell ref="C347:H347"/>
    <mergeCell ref="C348:H348"/>
    <mergeCell ref="C349:H349"/>
    <mergeCell ref="C350:H350"/>
    <mergeCell ref="C351:H351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11:L311"/>
    <mergeCell ref="C323:H323"/>
    <mergeCell ref="I323:J323"/>
    <mergeCell ref="K323:L323"/>
    <mergeCell ref="C326:H326"/>
    <mergeCell ref="I326:J326"/>
    <mergeCell ref="K326:L326"/>
    <mergeCell ref="C294:L294"/>
    <mergeCell ref="C306:H306"/>
    <mergeCell ref="I306:J306"/>
    <mergeCell ref="K306:L306"/>
    <mergeCell ref="C309:H309"/>
    <mergeCell ref="I309:J309"/>
    <mergeCell ref="K309:L309"/>
    <mergeCell ref="C272:L272"/>
    <mergeCell ref="C283:H283"/>
    <mergeCell ref="I283:J283"/>
    <mergeCell ref="K283:L283"/>
    <mergeCell ref="C285:L285"/>
    <mergeCell ref="C292:H292"/>
    <mergeCell ref="I292:J292"/>
    <mergeCell ref="K292:L292"/>
    <mergeCell ref="C263:H263"/>
    <mergeCell ref="C264:H264"/>
    <mergeCell ref="C265:H265"/>
    <mergeCell ref="C266:F266"/>
    <mergeCell ref="C267:F267"/>
    <mergeCell ref="A270:L270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22:L222"/>
    <mergeCell ref="C235:H235"/>
    <mergeCell ref="I235:J235"/>
    <mergeCell ref="K235:L235"/>
    <mergeCell ref="C237:H237"/>
    <mergeCell ref="I237:J237"/>
    <mergeCell ref="K237:L237"/>
    <mergeCell ref="C217:H217"/>
    <mergeCell ref="I217:J217"/>
    <mergeCell ref="K217:L217"/>
    <mergeCell ref="C219:H219"/>
    <mergeCell ref="I219:J219"/>
    <mergeCell ref="K219:L219"/>
    <mergeCell ref="C200:H200"/>
    <mergeCell ref="I200:J200"/>
    <mergeCell ref="K200:L200"/>
    <mergeCell ref="C202:L202"/>
    <mergeCell ref="C203:L203"/>
    <mergeCell ref="C204:F204"/>
    <mergeCell ref="C182:H182"/>
    <mergeCell ref="I182:J182"/>
    <mergeCell ref="K182:L182"/>
    <mergeCell ref="C185:L185"/>
    <mergeCell ref="C198:H198"/>
    <mergeCell ref="I198:J198"/>
    <mergeCell ref="K198:L198"/>
    <mergeCell ref="C165:H165"/>
    <mergeCell ref="I165:J165"/>
    <mergeCell ref="K165:L165"/>
    <mergeCell ref="C167:L167"/>
    <mergeCell ref="C179:H179"/>
    <mergeCell ref="I179:J179"/>
    <mergeCell ref="K179:L179"/>
    <mergeCell ref="C141:L141"/>
    <mergeCell ref="C148:H148"/>
    <mergeCell ref="I148:J148"/>
    <mergeCell ref="K148:L148"/>
    <mergeCell ref="C150:L150"/>
    <mergeCell ref="C162:H162"/>
    <mergeCell ref="I162:J162"/>
    <mergeCell ref="K162:L162"/>
    <mergeCell ref="C114:L114"/>
    <mergeCell ref="C126:H126"/>
    <mergeCell ref="I126:J126"/>
    <mergeCell ref="K126:L126"/>
    <mergeCell ref="C128:L128"/>
    <mergeCell ref="C139:H139"/>
    <mergeCell ref="I139:J139"/>
    <mergeCell ref="K139:L139"/>
    <mergeCell ref="C105:H105"/>
    <mergeCell ref="C106:H106"/>
    <mergeCell ref="C107:H107"/>
    <mergeCell ref="C108:F108"/>
    <mergeCell ref="C109:F109"/>
    <mergeCell ref="A112:L112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81:H81"/>
    <mergeCell ref="C82:H82"/>
    <mergeCell ref="C83:H83"/>
    <mergeCell ref="C84:H84"/>
    <mergeCell ref="C85:H85"/>
    <mergeCell ref="C86:H86"/>
    <mergeCell ref="C66:L66"/>
    <mergeCell ref="C77:H77"/>
    <mergeCell ref="I77:J77"/>
    <mergeCell ref="K77:L77"/>
    <mergeCell ref="C79:H79"/>
    <mergeCell ref="I79:J79"/>
    <mergeCell ref="K79:L79"/>
    <mergeCell ref="H44:J47"/>
    <mergeCell ref="K44:K48"/>
    <mergeCell ref="L44:L48"/>
    <mergeCell ref="A51:L51"/>
    <mergeCell ref="C53:L53"/>
    <mergeCell ref="C64:H64"/>
    <mergeCell ref="I64:J64"/>
    <mergeCell ref="K64:L64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21"/>
  <sheetViews>
    <sheetView workbookViewId="0">
      <selection activeCell="A317" sqref="A317:O3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314</v>
      </c>
      <c r="C12" s="1">
        <v>0</v>
      </c>
      <c r="D12" s="1">
        <f>ROW(A258)</f>
        <v>258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B258</f>
        <v>314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07-01-01 Благоустройство и озеленение КЛ 220 кВ</v>
      </c>
      <c r="G18" s="3" t="str">
        <f t="shared" si="0"/>
        <v>07-01-01  Благоустройство и озеленение КЛ 220 кВ ООС 2.1!</v>
      </c>
      <c r="H18" s="3"/>
      <c r="I18" s="3"/>
      <c r="J18" s="3"/>
      <c r="K18" s="3"/>
      <c r="L18" s="3"/>
      <c r="M18" s="3"/>
      <c r="N18" s="3"/>
      <c r="O18" s="3">
        <f t="shared" ref="O18:AT18" si="1">O258</f>
        <v>246854</v>
      </c>
      <c r="P18" s="3">
        <f t="shared" si="1"/>
        <v>156269</v>
      </c>
      <c r="Q18" s="3">
        <f t="shared" si="1"/>
        <v>26410</v>
      </c>
      <c r="R18" s="3">
        <f t="shared" si="1"/>
        <v>2154</v>
      </c>
      <c r="S18" s="3">
        <f t="shared" si="1"/>
        <v>64175</v>
      </c>
      <c r="T18" s="3">
        <f t="shared" si="1"/>
        <v>0</v>
      </c>
      <c r="U18" s="3">
        <f t="shared" si="1"/>
        <v>8222.7475883999996</v>
      </c>
      <c r="V18" s="3">
        <f t="shared" si="1"/>
        <v>175.4429422</v>
      </c>
      <c r="W18" s="3">
        <f t="shared" si="1"/>
        <v>5074</v>
      </c>
      <c r="X18" s="3">
        <f t="shared" si="1"/>
        <v>68722</v>
      </c>
      <c r="Y18" s="3">
        <f t="shared" si="1"/>
        <v>48380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363956</v>
      </c>
      <c r="AS18" s="3">
        <f t="shared" si="1"/>
        <v>363956</v>
      </c>
      <c r="AT18" s="3">
        <f t="shared" si="1"/>
        <v>0</v>
      </c>
      <c r="AU18" s="3">
        <f t="shared" ref="AU18:BZ18" si="2">AU258</f>
        <v>0</v>
      </c>
      <c r="AV18" s="3">
        <f t="shared" si="2"/>
        <v>156269</v>
      </c>
      <c r="AW18" s="3">
        <f t="shared" si="2"/>
        <v>156269</v>
      </c>
      <c r="AX18" s="3">
        <f t="shared" si="2"/>
        <v>0</v>
      </c>
      <c r="AY18" s="3">
        <f t="shared" si="2"/>
        <v>156269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1891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DG258</f>
        <v>4077811</v>
      </c>
      <c r="DH18" s="4">
        <f t="shared" si="4"/>
        <v>550462</v>
      </c>
      <c r="DI18" s="4">
        <f t="shared" si="4"/>
        <v>260487</v>
      </c>
      <c r="DJ18" s="4">
        <f t="shared" si="4"/>
        <v>104360</v>
      </c>
      <c r="DK18" s="4">
        <f t="shared" si="4"/>
        <v>3266862</v>
      </c>
      <c r="DL18" s="4">
        <f t="shared" si="4"/>
        <v>0</v>
      </c>
      <c r="DM18" s="4">
        <f t="shared" si="4"/>
        <v>8222.7475883999996</v>
      </c>
      <c r="DN18" s="4">
        <f t="shared" si="4"/>
        <v>175.4429422</v>
      </c>
      <c r="DO18" s="4">
        <f t="shared" si="4"/>
        <v>5074</v>
      </c>
      <c r="DP18" s="4">
        <f t="shared" si="4"/>
        <v>3493668</v>
      </c>
      <c r="DQ18" s="4">
        <f t="shared" si="4"/>
        <v>2458286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10029765</v>
      </c>
      <c r="EK18" s="4">
        <f t="shared" si="4"/>
        <v>10029765</v>
      </c>
      <c r="EL18" s="4">
        <f t="shared" si="4"/>
        <v>0</v>
      </c>
      <c r="EM18" s="4">
        <f t="shared" ref="EM18:FR18" si="5">EM258</f>
        <v>0</v>
      </c>
      <c r="EN18" s="4">
        <f t="shared" si="5"/>
        <v>550462</v>
      </c>
      <c r="EO18" s="4">
        <f t="shared" si="5"/>
        <v>550462</v>
      </c>
      <c r="EP18" s="4">
        <f t="shared" si="5"/>
        <v>0</v>
      </c>
      <c r="EQ18" s="4">
        <f t="shared" si="5"/>
        <v>550462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38683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ROW(A228)</f>
        <v>228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7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6</v>
      </c>
    </row>
    <row r="22" spans="1:255" x14ac:dyDescent="0.2">
      <c r="A22" s="3">
        <v>52</v>
      </c>
      <c r="B22" s="3">
        <f t="shared" ref="B22:G22" si="7">B228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07-01-01</v>
      </c>
      <c r="G22" s="3" t="str">
        <f t="shared" si="7"/>
        <v>Благоустройство и озеленение КЛ-220 кВ</v>
      </c>
      <c r="H22" s="3"/>
      <c r="I22" s="3"/>
      <c r="J22" s="3"/>
      <c r="K22" s="3"/>
      <c r="L22" s="3"/>
      <c r="M22" s="3"/>
      <c r="N22" s="3"/>
      <c r="O22" s="3">
        <f t="shared" ref="O22:AT22" si="8">O228</f>
        <v>246854</v>
      </c>
      <c r="P22" s="3">
        <f t="shared" si="8"/>
        <v>156269</v>
      </c>
      <c r="Q22" s="3">
        <f t="shared" si="8"/>
        <v>26410</v>
      </c>
      <c r="R22" s="3">
        <f t="shared" si="8"/>
        <v>2154</v>
      </c>
      <c r="S22" s="3">
        <f t="shared" si="8"/>
        <v>64175</v>
      </c>
      <c r="T22" s="3">
        <f t="shared" si="8"/>
        <v>0</v>
      </c>
      <c r="U22" s="3">
        <f t="shared" si="8"/>
        <v>8222.7475883999996</v>
      </c>
      <c r="V22" s="3">
        <f t="shared" si="8"/>
        <v>175.4429422</v>
      </c>
      <c r="W22" s="3">
        <f t="shared" si="8"/>
        <v>5074</v>
      </c>
      <c r="X22" s="3">
        <f t="shared" si="8"/>
        <v>68722</v>
      </c>
      <c r="Y22" s="3">
        <f t="shared" si="8"/>
        <v>48380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363956</v>
      </c>
      <c r="AS22" s="3">
        <f t="shared" si="8"/>
        <v>363956</v>
      </c>
      <c r="AT22" s="3">
        <f t="shared" si="8"/>
        <v>0</v>
      </c>
      <c r="AU22" s="3">
        <f t="shared" ref="AU22:BZ22" si="9">AU228</f>
        <v>0</v>
      </c>
      <c r="AV22" s="3">
        <f t="shared" si="9"/>
        <v>156269</v>
      </c>
      <c r="AW22" s="3">
        <f t="shared" si="9"/>
        <v>156269</v>
      </c>
      <c r="AX22" s="3">
        <f t="shared" si="9"/>
        <v>0</v>
      </c>
      <c r="AY22" s="3">
        <f t="shared" si="9"/>
        <v>156269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1891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DG228</f>
        <v>4077811</v>
      </c>
      <c r="DH22" s="4">
        <f t="shared" si="11"/>
        <v>550462</v>
      </c>
      <c r="DI22" s="4">
        <f t="shared" si="11"/>
        <v>260487</v>
      </c>
      <c r="DJ22" s="4">
        <f t="shared" si="11"/>
        <v>104360</v>
      </c>
      <c r="DK22" s="4">
        <f t="shared" si="11"/>
        <v>3266862</v>
      </c>
      <c r="DL22" s="4">
        <f t="shared" si="11"/>
        <v>0</v>
      </c>
      <c r="DM22" s="4">
        <f t="shared" si="11"/>
        <v>8222.7475883999996</v>
      </c>
      <c r="DN22" s="4">
        <f t="shared" si="11"/>
        <v>175.4429422</v>
      </c>
      <c r="DO22" s="4">
        <f t="shared" si="11"/>
        <v>5074</v>
      </c>
      <c r="DP22" s="4">
        <f t="shared" si="11"/>
        <v>3493668</v>
      </c>
      <c r="DQ22" s="4">
        <f t="shared" si="11"/>
        <v>2458286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10029765</v>
      </c>
      <c r="EK22" s="4">
        <f t="shared" si="11"/>
        <v>10029765</v>
      </c>
      <c r="EL22" s="4">
        <f t="shared" si="11"/>
        <v>0</v>
      </c>
      <c r="EM22" s="4">
        <f t="shared" ref="EM22:FR22" si="12">EM228</f>
        <v>0</v>
      </c>
      <c r="EN22" s="4">
        <f t="shared" si="12"/>
        <v>550462</v>
      </c>
      <c r="EO22" s="4">
        <f t="shared" si="12"/>
        <v>550462</v>
      </c>
      <c r="EP22" s="4">
        <f t="shared" si="12"/>
        <v>0</v>
      </c>
      <c r="EQ22" s="4">
        <f t="shared" si="12"/>
        <v>550462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38683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7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Восстановление газона 39349 м2  в границах зоны работ 248017-2021-ООС2.1-БПО-ПЗ л.2,3</v>
      </c>
      <c r="H26" s="3"/>
      <c r="I26" s="3"/>
      <c r="J26" s="3"/>
      <c r="K26" s="3"/>
      <c r="L26" s="3"/>
      <c r="M26" s="3"/>
      <c r="N26" s="3"/>
      <c r="O26" s="3">
        <f t="shared" ref="O26:AT26" si="15">O41</f>
        <v>198685</v>
      </c>
      <c r="P26" s="3">
        <f t="shared" si="15"/>
        <v>120565</v>
      </c>
      <c r="Q26" s="3">
        <f t="shared" si="15"/>
        <v>14482</v>
      </c>
      <c r="R26" s="3">
        <f t="shared" si="15"/>
        <v>1517</v>
      </c>
      <c r="S26" s="3">
        <f t="shared" si="15"/>
        <v>63638</v>
      </c>
      <c r="T26" s="3">
        <f t="shared" si="15"/>
        <v>0</v>
      </c>
      <c r="U26" s="3">
        <f t="shared" si="15"/>
        <v>8157.7559819999997</v>
      </c>
      <c r="V26" s="3">
        <f t="shared" si="15"/>
        <v>129.66282480000001</v>
      </c>
      <c r="W26" s="3">
        <f t="shared" si="15"/>
        <v>31</v>
      </c>
      <c r="X26" s="3">
        <f t="shared" si="15"/>
        <v>67110</v>
      </c>
      <c r="Y26" s="3">
        <f t="shared" si="15"/>
        <v>46912</v>
      </c>
      <c r="Z26" s="3">
        <f t="shared" si="15"/>
        <v>0</v>
      </c>
      <c r="AA26" s="3">
        <f t="shared" si="15"/>
        <v>0</v>
      </c>
      <c r="AB26" s="3">
        <f t="shared" si="15"/>
        <v>198685</v>
      </c>
      <c r="AC26" s="3">
        <f t="shared" si="15"/>
        <v>120565</v>
      </c>
      <c r="AD26" s="3">
        <f t="shared" si="15"/>
        <v>14482</v>
      </c>
      <c r="AE26" s="3">
        <f t="shared" si="15"/>
        <v>1517</v>
      </c>
      <c r="AF26" s="3">
        <f t="shared" si="15"/>
        <v>63638</v>
      </c>
      <c r="AG26" s="3">
        <f t="shared" si="15"/>
        <v>0</v>
      </c>
      <c r="AH26" s="3">
        <f t="shared" si="15"/>
        <v>8157.7559819999997</v>
      </c>
      <c r="AI26" s="3">
        <f t="shared" si="15"/>
        <v>129.66282480000001</v>
      </c>
      <c r="AJ26" s="3">
        <f t="shared" si="15"/>
        <v>31</v>
      </c>
      <c r="AK26" s="3">
        <f t="shared" si="15"/>
        <v>67110</v>
      </c>
      <c r="AL26" s="3">
        <f t="shared" si="15"/>
        <v>46912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312707</v>
      </c>
      <c r="AS26" s="3">
        <f t="shared" si="15"/>
        <v>312707</v>
      </c>
      <c r="AT26" s="3">
        <f t="shared" si="15"/>
        <v>0</v>
      </c>
      <c r="AU26" s="3">
        <f t="shared" ref="AU26:BZ26" si="16">AU41</f>
        <v>0</v>
      </c>
      <c r="AV26" s="3">
        <f t="shared" si="16"/>
        <v>120565</v>
      </c>
      <c r="AW26" s="3">
        <f t="shared" si="16"/>
        <v>120565</v>
      </c>
      <c r="AX26" s="3">
        <f t="shared" si="16"/>
        <v>0</v>
      </c>
      <c r="AY26" s="3">
        <f t="shared" si="16"/>
        <v>120565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CA41</f>
        <v>312707</v>
      </c>
      <c r="CB26" s="3">
        <f t="shared" si="17"/>
        <v>312707</v>
      </c>
      <c r="CC26" s="3">
        <f t="shared" si="17"/>
        <v>0</v>
      </c>
      <c r="CD26" s="3">
        <f t="shared" si="17"/>
        <v>0</v>
      </c>
      <c r="CE26" s="3">
        <f t="shared" si="17"/>
        <v>120565</v>
      </c>
      <c r="CF26" s="3">
        <f t="shared" si="17"/>
        <v>120565</v>
      </c>
      <c r="CG26" s="3">
        <f t="shared" si="17"/>
        <v>0</v>
      </c>
      <c r="CH26" s="3">
        <f t="shared" si="17"/>
        <v>120565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DG41</f>
        <v>3522567</v>
      </c>
      <c r="DH26" s="4">
        <f t="shared" si="18"/>
        <v>121771</v>
      </c>
      <c r="DI26" s="4">
        <f t="shared" si="18"/>
        <v>159755</v>
      </c>
      <c r="DJ26" s="4">
        <f t="shared" si="18"/>
        <v>77286</v>
      </c>
      <c r="DK26" s="4">
        <f t="shared" si="18"/>
        <v>3241041</v>
      </c>
      <c r="DL26" s="4">
        <f t="shared" si="18"/>
        <v>0</v>
      </c>
      <c r="DM26" s="4">
        <f t="shared" si="18"/>
        <v>8157.7559819999997</v>
      </c>
      <c r="DN26" s="4">
        <f t="shared" si="18"/>
        <v>129.66282480000001</v>
      </c>
      <c r="DO26" s="4">
        <f t="shared" si="18"/>
        <v>31</v>
      </c>
      <c r="DP26" s="4">
        <f t="shared" si="18"/>
        <v>3417877</v>
      </c>
      <c r="DQ26" s="4">
        <f t="shared" si="18"/>
        <v>2389195</v>
      </c>
      <c r="DR26" s="4">
        <f t="shared" si="18"/>
        <v>0</v>
      </c>
      <c r="DS26" s="4">
        <f t="shared" si="18"/>
        <v>0</v>
      </c>
      <c r="DT26" s="4">
        <f t="shared" si="18"/>
        <v>3522567</v>
      </c>
      <c r="DU26" s="4">
        <f t="shared" si="18"/>
        <v>121771</v>
      </c>
      <c r="DV26" s="4">
        <f t="shared" si="18"/>
        <v>159755</v>
      </c>
      <c r="DW26" s="4">
        <f t="shared" si="18"/>
        <v>77286</v>
      </c>
      <c r="DX26" s="4">
        <f t="shared" si="18"/>
        <v>3241041</v>
      </c>
      <c r="DY26" s="4">
        <f t="shared" si="18"/>
        <v>0</v>
      </c>
      <c r="DZ26" s="4">
        <f t="shared" si="18"/>
        <v>8157.7559819999997</v>
      </c>
      <c r="EA26" s="4">
        <f t="shared" si="18"/>
        <v>129.66282480000001</v>
      </c>
      <c r="EB26" s="4">
        <f t="shared" si="18"/>
        <v>31</v>
      </c>
      <c r="EC26" s="4">
        <f t="shared" si="18"/>
        <v>3417877</v>
      </c>
      <c r="ED26" s="4">
        <f t="shared" si="18"/>
        <v>2389195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9329639</v>
      </c>
      <c r="EK26" s="4">
        <f t="shared" si="18"/>
        <v>9329639</v>
      </c>
      <c r="EL26" s="4">
        <f t="shared" si="18"/>
        <v>0</v>
      </c>
      <c r="EM26" s="4">
        <f t="shared" ref="EM26:FR26" si="19">EM41</f>
        <v>0</v>
      </c>
      <c r="EN26" s="4">
        <f t="shared" si="19"/>
        <v>121771</v>
      </c>
      <c r="EO26" s="4">
        <f t="shared" si="19"/>
        <v>121771</v>
      </c>
      <c r="EP26" s="4">
        <f t="shared" si="19"/>
        <v>0</v>
      </c>
      <c r="EQ26" s="4">
        <f t="shared" si="19"/>
        <v>121771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FS41</f>
        <v>9329639</v>
      </c>
      <c r="FT26" s="4">
        <f t="shared" si="20"/>
        <v>9329639</v>
      </c>
      <c r="FU26" s="4">
        <f t="shared" si="20"/>
        <v>0</v>
      </c>
      <c r="FV26" s="4">
        <f t="shared" si="20"/>
        <v>0</v>
      </c>
      <c r="FW26" s="4">
        <f t="shared" si="20"/>
        <v>121771</v>
      </c>
      <c r="FX26" s="4">
        <f t="shared" si="20"/>
        <v>121771</v>
      </c>
      <c r="FY26" s="4">
        <f t="shared" si="20"/>
        <v>0</v>
      </c>
      <c r="FZ26" s="4">
        <f t="shared" si="20"/>
        <v>121771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20</v>
      </c>
      <c r="F28" s="2" t="s">
        <v>22</v>
      </c>
      <c r="G28" s="2" t="s">
        <v>23</v>
      </c>
      <c r="H28" s="2" t="s">
        <v>24</v>
      </c>
      <c r="I28" s="2">
        <f>ROUND((39349)/100,7)</f>
        <v>393.49</v>
      </c>
      <c r="J28" s="2">
        <v>0</v>
      </c>
      <c r="K28" s="2">
        <f>ROUND((39349)/100,7)</f>
        <v>393.49</v>
      </c>
      <c r="L28" s="2"/>
      <c r="M28" s="2"/>
      <c r="N28" s="2"/>
      <c r="O28" s="2">
        <f t="shared" ref="O28:O39" si="21">ROUND(CP28,0)</f>
        <v>77111</v>
      </c>
      <c r="P28" s="2">
        <f t="shared" ref="P28:P39" si="22">ROUND(CQ28*I28,0)</f>
        <v>0</v>
      </c>
      <c r="Q28" s="2">
        <f t="shared" ref="Q28:Q39" si="23">ROUND(CR28*I28,0)</f>
        <v>13503</v>
      </c>
      <c r="R28" s="2">
        <f t="shared" ref="R28:R39" si="24">ROUND(CS28*I28,0)</f>
        <v>1424</v>
      </c>
      <c r="S28" s="2">
        <f t="shared" ref="S28:S39" si="25">ROUND(CT28*I28,0)</f>
        <v>63608</v>
      </c>
      <c r="T28" s="2">
        <f t="shared" ref="T28:T39" si="26">ROUND(CU28*I28,0)</f>
        <v>0</v>
      </c>
      <c r="U28" s="2">
        <f t="shared" ref="U28:U39" si="27">ROUND(CV28*I28,7)</f>
        <v>8154.6867599999996</v>
      </c>
      <c r="V28" s="2">
        <f t="shared" ref="V28:V39" si="28">ROUND(CW28*I28,7)</f>
        <v>122.76888</v>
      </c>
      <c r="W28" s="2">
        <f t="shared" ref="W28:W39" si="29">ROUND(CX28*I28,0)</f>
        <v>0</v>
      </c>
      <c r="X28" s="2">
        <f t="shared" ref="X28:X39" si="30">ROUND(CY28,0)</f>
        <v>66983</v>
      </c>
      <c r="Y28" s="2">
        <f t="shared" ref="Y28:Y39" si="31">ROUND(CZ28,0)</f>
        <v>46823</v>
      </c>
      <c r="Z28" s="2"/>
      <c r="AA28" s="2">
        <v>64879880</v>
      </c>
      <c r="AB28" s="2">
        <f t="shared" ref="AB28:AB39" si="32">ROUND((AC28+AD28+AF28),2)</f>
        <v>195.97</v>
      </c>
      <c r="AC28" s="2">
        <f t="shared" ref="AC28:AC39" si="33">ROUND((ES28),2)</f>
        <v>0</v>
      </c>
      <c r="AD28" s="2">
        <f>ROUND(((((ET28*ROUND(1.2,7)))-((EU28*ROUND(1.2,7))))+AE28),2)</f>
        <v>34.32</v>
      </c>
      <c r="AE28" s="2">
        <f>ROUND(((EU28*ROUND(1.2,7))),2)</f>
        <v>3.62</v>
      </c>
      <c r="AF28" s="2">
        <f>ROUND(((EV28*ROUND(1.2,7))),2)</f>
        <v>161.65</v>
      </c>
      <c r="AG28" s="2">
        <f t="shared" ref="AG28:AG39" si="34">ROUND((AP28),2)</f>
        <v>0</v>
      </c>
      <c r="AH28" s="2">
        <f>((EW28*ROUND(1.2,7)))</f>
        <v>20.724</v>
      </c>
      <c r="AI28" s="2">
        <f>((EX28*ROUND(1.2,7)))</f>
        <v>0.312</v>
      </c>
      <c r="AJ28" s="2">
        <f t="shared" ref="AJ28:AJ39" si="35">(AS28)</f>
        <v>0</v>
      </c>
      <c r="AK28" s="2">
        <v>163.31</v>
      </c>
      <c r="AL28" s="2">
        <v>0</v>
      </c>
      <c r="AM28" s="2">
        <v>28.6</v>
      </c>
      <c r="AN28" s="2">
        <v>3.02</v>
      </c>
      <c r="AO28" s="2">
        <v>134.71</v>
      </c>
      <c r="AP28" s="2">
        <v>0</v>
      </c>
      <c r="AQ28" s="2">
        <v>17.27</v>
      </c>
      <c r="AR28" s="2">
        <v>0.26</v>
      </c>
      <c r="AS28" s="2">
        <v>0</v>
      </c>
      <c r="AT28" s="2">
        <v>103</v>
      </c>
      <c r="AU28" s="2">
        <v>72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25</v>
      </c>
      <c r="BK28" s="2"/>
      <c r="BL28" s="2"/>
      <c r="BM28" s="2">
        <v>47001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72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407</v>
      </c>
      <c r="CO28" s="2">
        <v>0</v>
      </c>
      <c r="CP28" s="2">
        <f t="shared" ref="CP28:CP39" si="36">(P28+Q28+S28)</f>
        <v>77111</v>
      </c>
      <c r="CQ28" s="2">
        <f t="shared" ref="CQ28:CQ39" si="37">AC28*BC28</f>
        <v>0</v>
      </c>
      <c r="CR28" s="2">
        <f>((((ET28*ROUND(1.2,7)))*BB28-((EU28*ROUND(1.2,7)))*BS28)+AE28*BS28)</f>
        <v>34.316000000000003</v>
      </c>
      <c r="CS28" s="2">
        <f t="shared" ref="CS28:CS39" si="38">AE28*BS28</f>
        <v>3.62</v>
      </c>
      <c r="CT28" s="2">
        <f t="shared" ref="CT28:CT39" si="39">AF28*BA28</f>
        <v>161.65</v>
      </c>
      <c r="CU28" s="2">
        <f t="shared" ref="CU28:CU39" si="40">AG28</f>
        <v>0</v>
      </c>
      <c r="CV28" s="2">
        <f t="shared" ref="CV28:CV39" si="41">AH28</f>
        <v>20.724</v>
      </c>
      <c r="CW28" s="2">
        <f t="shared" ref="CW28:CW39" si="42">AI28</f>
        <v>0.312</v>
      </c>
      <c r="CX28" s="2">
        <f t="shared" ref="CX28:CX39" si="43">AJ28</f>
        <v>0</v>
      </c>
      <c r="CY28" s="2">
        <f t="shared" ref="CY28:CY33" si="44">(((S28+R28)*AT28)/100)</f>
        <v>66982.960000000006</v>
      </c>
      <c r="CZ28" s="2">
        <f t="shared" ref="CZ28:CZ33" si="45">(((S28+R28)*AU28)/100)</f>
        <v>46823.040000000001</v>
      </c>
      <c r="DA28" s="2"/>
      <c r="DB28" s="2">
        <v>1</v>
      </c>
      <c r="DC28" s="2" t="s">
        <v>3</v>
      </c>
      <c r="DD28" s="2" t="s">
        <v>3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24</v>
      </c>
      <c r="DW28" s="2" t="s">
        <v>24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49994296</v>
      </c>
      <c r="EF28" s="2">
        <v>2</v>
      </c>
      <c r="EG28" s="2" t="s">
        <v>27</v>
      </c>
      <c r="EH28" s="2">
        <v>41</v>
      </c>
      <c r="EI28" s="2" t="s">
        <v>28</v>
      </c>
      <c r="EJ28" s="2">
        <v>1</v>
      </c>
      <c r="EK28" s="2">
        <v>47001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0</v>
      </c>
      <c r="ER28" s="2">
        <v>163.31</v>
      </c>
      <c r="ES28" s="2">
        <v>0</v>
      </c>
      <c r="ET28" s="2">
        <v>28.6</v>
      </c>
      <c r="EU28" s="2">
        <v>3.02</v>
      </c>
      <c r="EV28" s="2">
        <v>134.71</v>
      </c>
      <c r="EW28" s="2">
        <v>17.27</v>
      </c>
      <c r="EX28" s="2">
        <v>0.26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72</v>
      </c>
      <c r="FZ28" s="2"/>
      <c r="GA28" s="2" t="s">
        <v>3</v>
      </c>
      <c r="GB28" s="2"/>
      <c r="GC28" s="2"/>
      <c r="GD28" s="2">
        <v>1</v>
      </c>
      <c r="GE28" s="2"/>
      <c r="GF28" s="2">
        <v>-2055929668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9" si="46">ROUND(IF(AND(BH28=3,BI28=3,FS28&lt;&gt;0),P28,0),0)</f>
        <v>0</v>
      </c>
      <c r="GM28" s="2">
        <f t="shared" ref="GM28:GM39" si="47">ROUND(O28+X28+Y28,0)+GX28</f>
        <v>190917</v>
      </c>
      <c r="GN28" s="2">
        <f t="shared" ref="GN28:GN39" si="48">IF(OR(BI28=0,BI28=1),GM28-GX28,0)</f>
        <v>190917</v>
      </c>
      <c r="GO28" s="2">
        <f t="shared" ref="GO28:GO39" si="49">IF(BI28=2,GM28-GX28,0)</f>
        <v>0</v>
      </c>
      <c r="GP28" s="2">
        <f t="shared" ref="GP28:GP39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9" si="51">ROUND((GT28),2)</f>
        <v>0</v>
      </c>
      <c r="GW28" s="2">
        <v>1</v>
      </c>
      <c r="GX28" s="2">
        <f t="shared" ref="GX28:GX39" si="52">ROUND(HC28*I28,0)</f>
        <v>0</v>
      </c>
      <c r="GY28" s="2"/>
      <c r="GZ28" s="2"/>
      <c r="HA28" s="2">
        <v>0</v>
      </c>
      <c r="HB28" s="2">
        <v>0</v>
      </c>
      <c r="HC28" s="2">
        <f t="shared" ref="HC28:HC39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31</v>
      </c>
      <c r="HO28" s="2" t="s">
        <v>32</v>
      </c>
      <c r="HP28" s="2" t="s">
        <v>28</v>
      </c>
      <c r="HQ28" s="2" t="s">
        <v>28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20</v>
      </c>
      <c r="F29" t="s">
        <v>22</v>
      </c>
      <c r="G29" t="s">
        <v>23</v>
      </c>
      <c r="H29" t="s">
        <v>24</v>
      </c>
      <c r="I29">
        <f>ROUND((39349)/100,7)</f>
        <v>393.49</v>
      </c>
      <c r="J29">
        <v>0</v>
      </c>
      <c r="K29">
        <f>ROUND((39349)/100,7)</f>
        <v>393.49</v>
      </c>
      <c r="O29">
        <f t="shared" si="21"/>
        <v>3389089</v>
      </c>
      <c r="P29">
        <f t="shared" si="22"/>
        <v>0</v>
      </c>
      <c r="Q29">
        <f t="shared" si="23"/>
        <v>149551</v>
      </c>
      <c r="R29">
        <f t="shared" si="24"/>
        <v>72546</v>
      </c>
      <c r="S29">
        <f t="shared" si="25"/>
        <v>3239538</v>
      </c>
      <c r="T29">
        <f t="shared" si="26"/>
        <v>0</v>
      </c>
      <c r="U29">
        <f t="shared" si="27"/>
        <v>8154.6867599999996</v>
      </c>
      <c r="V29">
        <f t="shared" si="28"/>
        <v>122.76888</v>
      </c>
      <c r="W29">
        <f t="shared" si="29"/>
        <v>0</v>
      </c>
      <c r="X29">
        <f t="shared" si="30"/>
        <v>3411447</v>
      </c>
      <c r="Y29">
        <f t="shared" si="31"/>
        <v>2384700</v>
      </c>
      <c r="AA29">
        <v>64879877</v>
      </c>
      <c r="AB29">
        <f t="shared" si="32"/>
        <v>195.97</v>
      </c>
      <c r="AC29">
        <f t="shared" si="33"/>
        <v>0</v>
      </c>
      <c r="AD29">
        <f>ROUND(((((ET29*ROUND(1.2,7)))-((EU29*ROUND(1.2,7))))+AE29),2)</f>
        <v>34.32</v>
      </c>
      <c r="AE29">
        <f>ROUND(((EU29*ROUND(1.2,7))),2)</f>
        <v>3.62</v>
      </c>
      <c r="AF29">
        <f>ROUND(((EV29*ROUND(1.2,7))),2)</f>
        <v>161.65</v>
      </c>
      <c r="AG29">
        <f t="shared" si="34"/>
        <v>0</v>
      </c>
      <c r="AH29">
        <f>((EW29*ROUND(1.2,7)))</f>
        <v>20.724</v>
      </c>
      <c r="AI29">
        <f>((EX29*ROUND(1.2,7)))</f>
        <v>0.312</v>
      </c>
      <c r="AJ29">
        <f t="shared" si="35"/>
        <v>0</v>
      </c>
      <c r="AK29">
        <v>163.31</v>
      </c>
      <c r="AL29">
        <v>0</v>
      </c>
      <c r="AM29">
        <v>28.6</v>
      </c>
      <c r="AN29">
        <v>3.02</v>
      </c>
      <c r="AO29">
        <v>134.71</v>
      </c>
      <c r="AP29">
        <v>0</v>
      </c>
      <c r="AQ29">
        <v>17.27</v>
      </c>
      <c r="AR29">
        <v>0.26</v>
      </c>
      <c r="AS29">
        <v>0</v>
      </c>
      <c r="AT29">
        <v>103</v>
      </c>
      <c r="AU29">
        <v>72</v>
      </c>
      <c r="AV29">
        <v>1</v>
      </c>
      <c r="AW29">
        <v>1</v>
      </c>
      <c r="AZ29">
        <v>1</v>
      </c>
      <c r="BA29">
        <v>50.93</v>
      </c>
      <c r="BB29">
        <v>11.08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47001</v>
      </c>
      <c r="BN29">
        <v>0</v>
      </c>
      <c r="BO29" t="s">
        <v>22</v>
      </c>
      <c r="BP29">
        <v>1</v>
      </c>
      <c r="BQ29">
        <v>2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72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407</v>
      </c>
      <c r="CO29">
        <v>0</v>
      </c>
      <c r="CP29">
        <f t="shared" si="36"/>
        <v>3389089</v>
      </c>
      <c r="CQ29">
        <f t="shared" si="37"/>
        <v>0</v>
      </c>
      <c r="CR29">
        <f>((((ET29*ROUND(1.2,7)))*BB29-((EU29*ROUND(1.2,7)))*BS29)+AE29*BS29)</f>
        <v>380.06188000000003</v>
      </c>
      <c r="CS29">
        <f t="shared" si="38"/>
        <v>184.36660000000001</v>
      </c>
      <c r="CT29">
        <f t="shared" si="39"/>
        <v>8232.8345000000008</v>
      </c>
      <c r="CU29">
        <f t="shared" si="40"/>
        <v>0</v>
      </c>
      <c r="CV29">
        <f t="shared" si="41"/>
        <v>20.724</v>
      </c>
      <c r="CW29">
        <f t="shared" si="42"/>
        <v>0.312</v>
      </c>
      <c r="CX29">
        <f t="shared" si="43"/>
        <v>0</v>
      </c>
      <c r="CY29">
        <f t="shared" si="44"/>
        <v>3411446.52</v>
      </c>
      <c r="CZ29">
        <f t="shared" si="45"/>
        <v>2384700.48</v>
      </c>
      <c r="DB29">
        <v>2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24</v>
      </c>
      <c r="DW29" t="s">
        <v>24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49994296</v>
      </c>
      <c r="EF29">
        <v>2</v>
      </c>
      <c r="EG29" t="s">
        <v>27</v>
      </c>
      <c r="EH29">
        <v>41</v>
      </c>
      <c r="EI29" t="s">
        <v>28</v>
      </c>
      <c r="EJ29">
        <v>1</v>
      </c>
      <c r="EK29">
        <v>47001</v>
      </c>
      <c r="EL29" t="s">
        <v>28</v>
      </c>
      <c r="EM29" t="s">
        <v>29</v>
      </c>
      <c r="EO29" t="s">
        <v>30</v>
      </c>
      <c r="EQ29">
        <v>0</v>
      </c>
      <c r="ER29">
        <v>163.31</v>
      </c>
      <c r="ES29">
        <v>0</v>
      </c>
      <c r="ET29">
        <v>28.6</v>
      </c>
      <c r="EU29">
        <v>3.02</v>
      </c>
      <c r="EV29">
        <v>134.71</v>
      </c>
      <c r="EW29">
        <v>17.27</v>
      </c>
      <c r="EX29">
        <v>0.26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72</v>
      </c>
      <c r="GA29" t="s">
        <v>3</v>
      </c>
      <c r="GD29">
        <v>1</v>
      </c>
      <c r="GF29">
        <v>-2055929668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6"/>
        <v>0</v>
      </c>
      <c r="GM29">
        <f t="shared" si="47"/>
        <v>9185236</v>
      </c>
      <c r="GN29">
        <f t="shared" si="48"/>
        <v>9185236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28</v>
      </c>
      <c r="HQ29" t="s">
        <v>28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ROW(SmtRes!A11)</f>
        <v>11</v>
      </c>
      <c r="D30" s="2">
        <f>ROW(EtalonRes!A11)</f>
        <v>11</v>
      </c>
      <c r="E30" s="2" t="s">
        <v>3</v>
      </c>
      <c r="F30" s="2" t="s">
        <v>33</v>
      </c>
      <c r="G30" s="2" t="s">
        <v>34</v>
      </c>
      <c r="H30" s="2" t="s">
        <v>24</v>
      </c>
      <c r="I30" s="2">
        <f>ROUND(ROUND((39349)/100,4),7)</f>
        <v>393.49</v>
      </c>
      <c r="J30" s="2">
        <v>0</v>
      </c>
      <c r="K30" s="2">
        <f>ROUND(ROUND((39349)/100,4),7)</f>
        <v>393.49</v>
      </c>
      <c r="L30" s="2"/>
      <c r="M30" s="2"/>
      <c r="N30" s="2"/>
      <c r="O30" s="2">
        <f t="shared" si="21"/>
        <v>24723</v>
      </c>
      <c r="P30" s="2">
        <f t="shared" si="22"/>
        <v>0</v>
      </c>
      <c r="Q30" s="2">
        <f t="shared" si="23"/>
        <v>8645</v>
      </c>
      <c r="R30" s="2">
        <f t="shared" si="24"/>
        <v>1011</v>
      </c>
      <c r="S30" s="2">
        <f t="shared" si="25"/>
        <v>16078</v>
      </c>
      <c r="T30" s="2">
        <f t="shared" si="26"/>
        <v>0</v>
      </c>
      <c r="U30" s="2">
        <f t="shared" si="27"/>
        <v>2093.3667999999998</v>
      </c>
      <c r="V30" s="2">
        <f t="shared" si="28"/>
        <v>82.632900000000006</v>
      </c>
      <c r="W30" s="2">
        <f t="shared" si="29"/>
        <v>0</v>
      </c>
      <c r="X30" s="2">
        <f t="shared" si="30"/>
        <v>17602</v>
      </c>
      <c r="Y30" s="2">
        <f t="shared" si="31"/>
        <v>12304</v>
      </c>
      <c r="Z30" s="2"/>
      <c r="AA30" s="2">
        <v>-1</v>
      </c>
      <c r="AB30" s="2">
        <f t="shared" si="32"/>
        <v>62.83</v>
      </c>
      <c r="AC30" s="2">
        <f t="shared" si="33"/>
        <v>0</v>
      </c>
      <c r="AD30" s="2">
        <f>ROUND((((ET30)-(EU30))+AE30),2)</f>
        <v>21.97</v>
      </c>
      <c r="AE30" s="2">
        <f>ROUND((EU30),2)</f>
        <v>2.57</v>
      </c>
      <c r="AF30" s="2">
        <f>ROUND((EV30),2)</f>
        <v>40.86</v>
      </c>
      <c r="AG30" s="2">
        <f t="shared" si="34"/>
        <v>0</v>
      </c>
      <c r="AH30" s="2">
        <f>(EW30)</f>
        <v>5.32</v>
      </c>
      <c r="AI30" s="2">
        <f>(EX30)</f>
        <v>0.21</v>
      </c>
      <c r="AJ30" s="2">
        <f t="shared" si="35"/>
        <v>0</v>
      </c>
      <c r="AK30" s="2">
        <v>62.83</v>
      </c>
      <c r="AL30" s="2">
        <v>0</v>
      </c>
      <c r="AM30" s="2">
        <v>21.97</v>
      </c>
      <c r="AN30" s="2">
        <v>2.57</v>
      </c>
      <c r="AO30" s="2">
        <v>40.86</v>
      </c>
      <c r="AP30" s="2">
        <v>0</v>
      </c>
      <c r="AQ30" s="2">
        <v>5.32</v>
      </c>
      <c r="AR30" s="2">
        <v>0.21</v>
      </c>
      <c r="AS30" s="2">
        <v>0</v>
      </c>
      <c r="AT30" s="2">
        <v>103</v>
      </c>
      <c r="AU30" s="2">
        <v>72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47001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72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6"/>
        <v>24723</v>
      </c>
      <c r="CQ30" s="2">
        <f t="shared" si="37"/>
        <v>0</v>
      </c>
      <c r="CR30" s="2">
        <f>(((ET30)*BB30-(EU30)*BS30)+AE30*BS30)</f>
        <v>21.97</v>
      </c>
      <c r="CS30" s="2">
        <f t="shared" si="38"/>
        <v>2.57</v>
      </c>
      <c r="CT30" s="2">
        <f t="shared" si="39"/>
        <v>40.86</v>
      </c>
      <c r="CU30" s="2">
        <f t="shared" si="40"/>
        <v>0</v>
      </c>
      <c r="CV30" s="2">
        <f t="shared" si="41"/>
        <v>5.32</v>
      </c>
      <c r="CW30" s="2">
        <f t="shared" si="42"/>
        <v>0.21</v>
      </c>
      <c r="CX30" s="2">
        <f t="shared" si="43"/>
        <v>0</v>
      </c>
      <c r="CY30" s="2">
        <f t="shared" si="44"/>
        <v>17601.669999999998</v>
      </c>
      <c r="CZ30" s="2">
        <f t="shared" si="45"/>
        <v>12304.08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1005</v>
      </c>
      <c r="DV30" s="2" t="s">
        <v>24</v>
      </c>
      <c r="DW30" s="2" t="s">
        <v>24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49994296</v>
      </c>
      <c r="EF30" s="2">
        <v>2</v>
      </c>
      <c r="EG30" s="2" t="s">
        <v>27</v>
      </c>
      <c r="EH30" s="2">
        <v>41</v>
      </c>
      <c r="EI30" s="2" t="s">
        <v>28</v>
      </c>
      <c r="EJ30" s="2">
        <v>1</v>
      </c>
      <c r="EK30" s="2">
        <v>47001</v>
      </c>
      <c r="EL30" s="2" t="s">
        <v>28</v>
      </c>
      <c r="EM30" s="2" t="s">
        <v>29</v>
      </c>
      <c r="EN30" s="2"/>
      <c r="EO30" s="2" t="s">
        <v>3</v>
      </c>
      <c r="EP30" s="2"/>
      <c r="EQ30" s="2">
        <v>132096</v>
      </c>
      <c r="ER30" s="2">
        <v>62.83</v>
      </c>
      <c r="ES30" s="2">
        <v>0</v>
      </c>
      <c r="ET30" s="2">
        <v>21.97</v>
      </c>
      <c r="EU30" s="2">
        <v>2.57</v>
      </c>
      <c r="EV30" s="2">
        <v>40.86</v>
      </c>
      <c r="EW30" s="2">
        <v>5.32</v>
      </c>
      <c r="EX30" s="2">
        <v>0.21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72</v>
      </c>
      <c r="FZ30" s="2"/>
      <c r="GA30" s="2" t="s">
        <v>3</v>
      </c>
      <c r="GB30" s="2"/>
      <c r="GC30" s="2"/>
      <c r="GD30" s="2">
        <v>1</v>
      </c>
      <c r="GE30" s="2"/>
      <c r="GF30" s="2">
        <v>951608954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6"/>
        <v>0</v>
      </c>
      <c r="GM30" s="2">
        <f t="shared" si="47"/>
        <v>54629</v>
      </c>
      <c r="GN30" s="2">
        <f t="shared" si="48"/>
        <v>54629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31</v>
      </c>
      <c r="HO30" s="2" t="s">
        <v>32</v>
      </c>
      <c r="HP30" s="2" t="s">
        <v>28</v>
      </c>
      <c r="HQ30" s="2" t="s">
        <v>28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</v>
      </c>
      <c r="F31" t="s">
        <v>33</v>
      </c>
      <c r="G31" t="s">
        <v>34</v>
      </c>
      <c r="H31" t="s">
        <v>24</v>
      </c>
      <c r="I31">
        <f>ROUND(ROUND((39349)/100,4),7)</f>
        <v>393.49</v>
      </c>
      <c r="J31">
        <v>0</v>
      </c>
      <c r="K31">
        <f>ROUND(ROUND((39349)/100,4),7)</f>
        <v>393.49</v>
      </c>
      <c r="O31">
        <f t="shared" si="21"/>
        <v>920864</v>
      </c>
      <c r="P31">
        <f t="shared" si="22"/>
        <v>0</v>
      </c>
      <c r="Q31">
        <f t="shared" si="23"/>
        <v>102011</v>
      </c>
      <c r="R31">
        <f t="shared" si="24"/>
        <v>51504</v>
      </c>
      <c r="S31">
        <f t="shared" si="25"/>
        <v>818853</v>
      </c>
      <c r="T31">
        <f t="shared" si="26"/>
        <v>0</v>
      </c>
      <c r="U31">
        <f t="shared" si="27"/>
        <v>2093.3667999999998</v>
      </c>
      <c r="V31">
        <f t="shared" si="28"/>
        <v>82.632900000000006</v>
      </c>
      <c r="W31">
        <f t="shared" si="29"/>
        <v>0</v>
      </c>
      <c r="X31">
        <f t="shared" si="30"/>
        <v>896468</v>
      </c>
      <c r="Y31">
        <f t="shared" si="31"/>
        <v>626657</v>
      </c>
      <c r="AA31">
        <v>-1</v>
      </c>
      <c r="AB31">
        <f t="shared" si="32"/>
        <v>62.83</v>
      </c>
      <c r="AC31">
        <f t="shared" si="33"/>
        <v>0</v>
      </c>
      <c r="AD31">
        <f>ROUND((((ET31)-(EU31))+AE31),2)</f>
        <v>21.97</v>
      </c>
      <c r="AE31">
        <f>ROUND((EU31),2)</f>
        <v>2.57</v>
      </c>
      <c r="AF31">
        <f>ROUND((EV31),2)</f>
        <v>40.86</v>
      </c>
      <c r="AG31">
        <f t="shared" si="34"/>
        <v>0</v>
      </c>
      <c r="AH31">
        <f>(EW31)</f>
        <v>5.32</v>
      </c>
      <c r="AI31">
        <f>(EX31)</f>
        <v>0.21</v>
      </c>
      <c r="AJ31">
        <f t="shared" si="35"/>
        <v>0</v>
      </c>
      <c r="AK31">
        <v>62.83</v>
      </c>
      <c r="AL31">
        <v>0</v>
      </c>
      <c r="AM31">
        <v>21.97</v>
      </c>
      <c r="AN31">
        <v>2.57</v>
      </c>
      <c r="AO31">
        <v>40.86</v>
      </c>
      <c r="AP31">
        <v>0</v>
      </c>
      <c r="AQ31">
        <v>5.32</v>
      </c>
      <c r="AR31">
        <v>0.21</v>
      </c>
      <c r="AS31">
        <v>0</v>
      </c>
      <c r="AT31">
        <v>103</v>
      </c>
      <c r="AU31">
        <v>72</v>
      </c>
      <c r="AV31">
        <v>1</v>
      </c>
      <c r="AW31">
        <v>1</v>
      </c>
      <c r="AZ31">
        <v>1</v>
      </c>
      <c r="BA31">
        <v>50.93</v>
      </c>
      <c r="BB31">
        <v>11.8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47001</v>
      </c>
      <c r="BN31">
        <v>0</v>
      </c>
      <c r="BO31" t="s">
        <v>33</v>
      </c>
      <c r="BP31">
        <v>1</v>
      </c>
      <c r="BQ31">
        <v>2</v>
      </c>
      <c r="BR31">
        <v>0</v>
      </c>
      <c r="BS31">
        <v>50.93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72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6"/>
        <v>920864</v>
      </c>
      <c r="CQ31">
        <f t="shared" si="37"/>
        <v>0</v>
      </c>
      <c r="CR31">
        <f>(((ET31)*BB31-(EU31)*BS31)+AE31*BS31)</f>
        <v>259.24599999999998</v>
      </c>
      <c r="CS31">
        <f t="shared" si="38"/>
        <v>130.89009999999999</v>
      </c>
      <c r="CT31">
        <f t="shared" si="39"/>
        <v>2080.9998000000001</v>
      </c>
      <c r="CU31">
        <f t="shared" si="40"/>
        <v>0</v>
      </c>
      <c r="CV31">
        <f t="shared" si="41"/>
        <v>5.32</v>
      </c>
      <c r="CW31">
        <f t="shared" si="42"/>
        <v>0.21</v>
      </c>
      <c r="CX31">
        <f t="shared" si="43"/>
        <v>0</v>
      </c>
      <c r="CY31">
        <f t="shared" si="44"/>
        <v>896467.71</v>
      </c>
      <c r="CZ31">
        <f t="shared" si="45"/>
        <v>626657.04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24</v>
      </c>
      <c r="DW31" t="s">
        <v>24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49994296</v>
      </c>
      <c r="EF31">
        <v>2</v>
      </c>
      <c r="EG31" t="s">
        <v>27</v>
      </c>
      <c r="EH31">
        <v>41</v>
      </c>
      <c r="EI31" t="s">
        <v>28</v>
      </c>
      <c r="EJ31">
        <v>1</v>
      </c>
      <c r="EK31">
        <v>47001</v>
      </c>
      <c r="EL31" t="s">
        <v>28</v>
      </c>
      <c r="EM31" t="s">
        <v>29</v>
      </c>
      <c r="EO31" t="s">
        <v>3</v>
      </c>
      <c r="EQ31">
        <v>132096</v>
      </c>
      <c r="ER31">
        <v>62.83</v>
      </c>
      <c r="ES31">
        <v>0</v>
      </c>
      <c r="ET31">
        <v>21.97</v>
      </c>
      <c r="EU31">
        <v>2.57</v>
      </c>
      <c r="EV31">
        <v>40.86</v>
      </c>
      <c r="EW31">
        <v>5.32</v>
      </c>
      <c r="EX31">
        <v>0.21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72</v>
      </c>
      <c r="GA31" t="s">
        <v>3</v>
      </c>
      <c r="GD31">
        <v>1</v>
      </c>
      <c r="GF31">
        <v>951608954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6"/>
        <v>0</v>
      </c>
      <c r="GM31">
        <f t="shared" si="47"/>
        <v>2443989</v>
      </c>
      <c r="GN31">
        <f t="shared" si="48"/>
        <v>2443989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28</v>
      </c>
      <c r="HQ31" t="s">
        <v>28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ROW(SmtRes!A21)</f>
        <v>21</v>
      </c>
      <c r="D32" s="2">
        <f>ROW(EtalonRes!A22)</f>
        <v>22</v>
      </c>
      <c r="E32" s="2" t="s">
        <v>36</v>
      </c>
      <c r="F32" s="2" t="s">
        <v>37</v>
      </c>
      <c r="G32" s="2" t="s">
        <v>38</v>
      </c>
      <c r="H32" s="2" t="s">
        <v>39</v>
      </c>
      <c r="I32" s="2">
        <f>ROUND(ROUND((39349)/10000,4),7)</f>
        <v>3.9348999999999998</v>
      </c>
      <c r="J32" s="2">
        <v>0</v>
      </c>
      <c r="K32" s="2">
        <f>ROUND(ROUND((39349)/10000,4),7)</f>
        <v>3.9348999999999998</v>
      </c>
      <c r="L32" s="2"/>
      <c r="M32" s="2"/>
      <c r="N32" s="2"/>
      <c r="O32" s="2">
        <f t="shared" si="21"/>
        <v>1009</v>
      </c>
      <c r="P32" s="2">
        <f t="shared" si="22"/>
        <v>0</v>
      </c>
      <c r="Q32" s="2">
        <f t="shared" si="23"/>
        <v>979</v>
      </c>
      <c r="R32" s="2">
        <f t="shared" si="24"/>
        <v>93</v>
      </c>
      <c r="S32" s="2">
        <f t="shared" si="25"/>
        <v>30</v>
      </c>
      <c r="T32" s="2">
        <f t="shared" si="26"/>
        <v>0</v>
      </c>
      <c r="U32" s="2">
        <f t="shared" si="27"/>
        <v>3.0692219999999999</v>
      </c>
      <c r="V32" s="2">
        <f t="shared" si="28"/>
        <v>6.8939447999999999</v>
      </c>
      <c r="W32" s="2">
        <f t="shared" si="29"/>
        <v>0</v>
      </c>
      <c r="X32" s="2">
        <f t="shared" si="30"/>
        <v>127</v>
      </c>
      <c r="Y32" s="2">
        <f t="shared" si="31"/>
        <v>89</v>
      </c>
      <c r="Z32" s="2"/>
      <c r="AA32" s="2">
        <v>64879880</v>
      </c>
      <c r="AB32" s="2">
        <f t="shared" si="32"/>
        <v>256.37</v>
      </c>
      <c r="AC32" s="2">
        <f t="shared" si="33"/>
        <v>0</v>
      </c>
      <c r="AD32" s="2">
        <f>ROUND(((((ET32*ROUND((0.2+1),7)))-((EU32*ROUND((0.2+1),7))))+AE32),2)</f>
        <v>248.87</v>
      </c>
      <c r="AE32" s="2">
        <f>ROUND(((EU32*ROUND((0.2+1),7))),2)</f>
        <v>23.65</v>
      </c>
      <c r="AF32" s="2">
        <f>ROUND(((EV32*ROUND((0.2+1),7))),2)</f>
        <v>7.5</v>
      </c>
      <c r="AG32" s="2">
        <f t="shared" si="34"/>
        <v>0</v>
      </c>
      <c r="AH32" s="2">
        <f>((EW32*ROUND((0.2+1),7)))</f>
        <v>0.78</v>
      </c>
      <c r="AI32" s="2">
        <f>((EX32*ROUND((0.2+1),7)))</f>
        <v>1.752</v>
      </c>
      <c r="AJ32" s="2">
        <f t="shared" si="35"/>
        <v>0</v>
      </c>
      <c r="AK32" s="2">
        <v>213.64</v>
      </c>
      <c r="AL32" s="2">
        <v>0</v>
      </c>
      <c r="AM32" s="2">
        <v>207.39</v>
      </c>
      <c r="AN32" s="2">
        <v>19.71</v>
      </c>
      <c r="AO32" s="2">
        <v>6.25</v>
      </c>
      <c r="AP32" s="2">
        <v>0</v>
      </c>
      <c r="AQ32" s="2">
        <v>0.65</v>
      </c>
      <c r="AR32" s="2">
        <v>1.46</v>
      </c>
      <c r="AS32" s="2">
        <v>0</v>
      </c>
      <c r="AT32" s="2">
        <v>103</v>
      </c>
      <c r="AU32" s="2">
        <v>72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40</v>
      </c>
      <c r="BK32" s="2"/>
      <c r="BL32" s="2"/>
      <c r="BM32" s="2">
        <v>47001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72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409</v>
      </c>
      <c r="CO32" s="2">
        <v>0</v>
      </c>
      <c r="CP32" s="2">
        <f t="shared" si="36"/>
        <v>1009</v>
      </c>
      <c r="CQ32" s="2">
        <f t="shared" si="37"/>
        <v>0</v>
      </c>
      <c r="CR32" s="2">
        <f>((((ET32*ROUND((0.2+1),7)))*BB32-((EU32*ROUND((0.2+1),7)))*BS32)+AE32*BS32)</f>
        <v>248.86599999999996</v>
      </c>
      <c r="CS32" s="2">
        <f t="shared" si="38"/>
        <v>23.65</v>
      </c>
      <c r="CT32" s="2">
        <f t="shared" si="39"/>
        <v>7.5</v>
      </c>
      <c r="CU32" s="2">
        <f t="shared" si="40"/>
        <v>0</v>
      </c>
      <c r="CV32" s="2">
        <f t="shared" si="41"/>
        <v>0.78</v>
      </c>
      <c r="CW32" s="2">
        <f t="shared" si="42"/>
        <v>1.752</v>
      </c>
      <c r="CX32" s="2">
        <f t="shared" si="43"/>
        <v>0</v>
      </c>
      <c r="CY32" s="2">
        <f t="shared" si="44"/>
        <v>126.69</v>
      </c>
      <c r="CZ32" s="2">
        <f t="shared" si="45"/>
        <v>88.56</v>
      </c>
      <c r="DA32" s="2"/>
      <c r="DB32" s="2">
        <v>3</v>
      </c>
      <c r="DC32" s="2" t="s">
        <v>3</v>
      </c>
      <c r="DD32" s="2" t="s">
        <v>3</v>
      </c>
      <c r="DE32" s="2" t="s">
        <v>41</v>
      </c>
      <c r="DF32" s="2" t="s">
        <v>41</v>
      </c>
      <c r="DG32" s="2" t="s">
        <v>41</v>
      </c>
      <c r="DH32" s="2" t="s">
        <v>3</v>
      </c>
      <c r="DI32" s="2" t="s">
        <v>41</v>
      </c>
      <c r="DJ32" s="2" t="s">
        <v>41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39</v>
      </c>
      <c r="DW32" s="2" t="s">
        <v>39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49994296</v>
      </c>
      <c r="EF32" s="2">
        <v>2</v>
      </c>
      <c r="EG32" s="2" t="s">
        <v>27</v>
      </c>
      <c r="EH32" s="2">
        <v>41</v>
      </c>
      <c r="EI32" s="2" t="s">
        <v>28</v>
      </c>
      <c r="EJ32" s="2">
        <v>1</v>
      </c>
      <c r="EK32" s="2">
        <v>47001</v>
      </c>
      <c r="EL32" s="2" t="s">
        <v>28</v>
      </c>
      <c r="EM32" s="2" t="s">
        <v>29</v>
      </c>
      <c r="EN32" s="2"/>
      <c r="EO32" s="2" t="s">
        <v>42</v>
      </c>
      <c r="EP32" s="2"/>
      <c r="EQ32" s="2">
        <v>131072</v>
      </c>
      <c r="ER32" s="2">
        <v>213.64</v>
      </c>
      <c r="ES32" s="2">
        <v>0</v>
      </c>
      <c r="ET32" s="2">
        <v>207.39</v>
      </c>
      <c r="EU32" s="2">
        <v>19.71</v>
      </c>
      <c r="EV32" s="2">
        <v>6.25</v>
      </c>
      <c r="EW32" s="2">
        <v>0.65</v>
      </c>
      <c r="EX32" s="2">
        <v>1.46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72</v>
      </c>
      <c r="FZ32" s="2"/>
      <c r="GA32" s="2" t="s">
        <v>3</v>
      </c>
      <c r="GB32" s="2"/>
      <c r="GC32" s="2"/>
      <c r="GD32" s="2">
        <v>1</v>
      </c>
      <c r="GE32" s="2"/>
      <c r="GF32" s="2">
        <v>1527031466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6"/>
        <v>0</v>
      </c>
      <c r="GM32" s="2">
        <f t="shared" si="47"/>
        <v>1225</v>
      </c>
      <c r="GN32" s="2">
        <f t="shared" si="48"/>
        <v>1225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31</v>
      </c>
      <c r="HO32" s="2" t="s">
        <v>32</v>
      </c>
      <c r="HP32" s="2" t="s">
        <v>28</v>
      </c>
      <c r="HQ32" s="2" t="s">
        <v>28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ROW(SmtRes!A26)</f>
        <v>26</v>
      </c>
      <c r="D33">
        <f>ROW(EtalonRes!A28)</f>
        <v>28</v>
      </c>
      <c r="E33" t="s">
        <v>36</v>
      </c>
      <c r="F33" t="s">
        <v>37</v>
      </c>
      <c r="G33" t="s">
        <v>38</v>
      </c>
      <c r="H33" t="s">
        <v>39</v>
      </c>
      <c r="I33">
        <f>ROUND(ROUND((39349)/10000,4),7)</f>
        <v>3.9348999999999998</v>
      </c>
      <c r="J33">
        <v>0</v>
      </c>
      <c r="K33">
        <f>ROUND(ROUND((39349)/10000,4),7)</f>
        <v>3.9348999999999998</v>
      </c>
      <c r="O33">
        <f t="shared" si="21"/>
        <v>11707</v>
      </c>
      <c r="P33">
        <f t="shared" si="22"/>
        <v>0</v>
      </c>
      <c r="Q33">
        <f t="shared" si="23"/>
        <v>10204</v>
      </c>
      <c r="R33">
        <f t="shared" si="24"/>
        <v>4740</v>
      </c>
      <c r="S33">
        <f t="shared" si="25"/>
        <v>1503</v>
      </c>
      <c r="T33">
        <f t="shared" si="26"/>
        <v>0</v>
      </c>
      <c r="U33">
        <f t="shared" si="27"/>
        <v>3.0692219999999999</v>
      </c>
      <c r="V33">
        <f t="shared" si="28"/>
        <v>6.8939447999999999</v>
      </c>
      <c r="W33">
        <f t="shared" si="29"/>
        <v>0</v>
      </c>
      <c r="X33">
        <f t="shared" si="30"/>
        <v>6430</v>
      </c>
      <c r="Y33">
        <f t="shared" si="31"/>
        <v>4495</v>
      </c>
      <c r="AA33">
        <v>64879877</v>
      </c>
      <c r="AB33">
        <f t="shared" si="32"/>
        <v>256.37</v>
      </c>
      <c r="AC33">
        <f t="shared" si="33"/>
        <v>0</v>
      </c>
      <c r="AD33">
        <f>ROUND(((((ET33*ROUND((0.2+1),7)))-((EU33*ROUND((0.2+1),7))))+AE33),2)</f>
        <v>248.87</v>
      </c>
      <c r="AE33">
        <f>ROUND(((EU33*ROUND((0.2+1),7))),2)</f>
        <v>23.65</v>
      </c>
      <c r="AF33">
        <f>ROUND(((EV33*ROUND((0.2+1),7))),2)</f>
        <v>7.5</v>
      </c>
      <c r="AG33">
        <f t="shared" si="34"/>
        <v>0</v>
      </c>
      <c r="AH33">
        <f>((EW33*ROUND((0.2+1),7)))</f>
        <v>0.78</v>
      </c>
      <c r="AI33">
        <f>((EX33*ROUND((0.2+1),7)))</f>
        <v>1.752</v>
      </c>
      <c r="AJ33">
        <f t="shared" si="35"/>
        <v>0</v>
      </c>
      <c r="AK33">
        <v>213.64</v>
      </c>
      <c r="AL33">
        <v>0</v>
      </c>
      <c r="AM33">
        <v>207.39</v>
      </c>
      <c r="AN33">
        <v>19.71</v>
      </c>
      <c r="AO33">
        <v>6.25</v>
      </c>
      <c r="AP33">
        <v>0</v>
      </c>
      <c r="AQ33">
        <v>0.65</v>
      </c>
      <c r="AR33">
        <v>1.46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50.93</v>
      </c>
      <c r="BB33">
        <v>10.42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40</v>
      </c>
      <c r="BM33">
        <v>47001</v>
      </c>
      <c r="BN33">
        <v>0</v>
      </c>
      <c r="BO33" t="s">
        <v>37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409</v>
      </c>
      <c r="CO33">
        <v>0</v>
      </c>
      <c r="CP33">
        <f t="shared" si="36"/>
        <v>11707</v>
      </c>
      <c r="CQ33">
        <f t="shared" si="37"/>
        <v>0</v>
      </c>
      <c r="CR33">
        <f>((((ET33*ROUND((0.2+1),7)))*BB33-((EU33*ROUND((0.2+1),7)))*BS33)+AE33*BS33)</f>
        <v>2593.1026999999995</v>
      </c>
      <c r="CS33">
        <f t="shared" si="38"/>
        <v>1204.4945</v>
      </c>
      <c r="CT33">
        <f t="shared" si="39"/>
        <v>381.97500000000002</v>
      </c>
      <c r="CU33">
        <f t="shared" si="40"/>
        <v>0</v>
      </c>
      <c r="CV33">
        <f t="shared" si="41"/>
        <v>0.78</v>
      </c>
      <c r="CW33">
        <f t="shared" si="42"/>
        <v>1.752</v>
      </c>
      <c r="CX33">
        <f t="shared" si="43"/>
        <v>0</v>
      </c>
      <c r="CY33">
        <f t="shared" si="44"/>
        <v>6430.29</v>
      </c>
      <c r="CZ33">
        <f t="shared" si="45"/>
        <v>4494.96</v>
      </c>
      <c r="DB33">
        <v>4</v>
      </c>
      <c r="DC33" t="s">
        <v>3</v>
      </c>
      <c r="DD33" t="s">
        <v>3</v>
      </c>
      <c r="DE33" t="s">
        <v>41</v>
      </c>
      <c r="DF33" t="s">
        <v>41</v>
      </c>
      <c r="DG33" t="s">
        <v>41</v>
      </c>
      <c r="DH33" t="s">
        <v>3</v>
      </c>
      <c r="DI33" t="s">
        <v>41</v>
      </c>
      <c r="DJ33" t="s">
        <v>41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39</v>
      </c>
      <c r="DW33" t="s">
        <v>39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49994296</v>
      </c>
      <c r="EF33">
        <v>2</v>
      </c>
      <c r="EG33" t="s">
        <v>27</v>
      </c>
      <c r="EH33">
        <v>41</v>
      </c>
      <c r="EI33" t="s">
        <v>28</v>
      </c>
      <c r="EJ33">
        <v>1</v>
      </c>
      <c r="EK33">
        <v>47001</v>
      </c>
      <c r="EL33" t="s">
        <v>28</v>
      </c>
      <c r="EM33" t="s">
        <v>29</v>
      </c>
      <c r="EO33" t="s">
        <v>42</v>
      </c>
      <c r="EQ33">
        <v>131072</v>
      </c>
      <c r="ER33">
        <v>213.64</v>
      </c>
      <c r="ES33">
        <v>0</v>
      </c>
      <c r="ET33">
        <v>207.39</v>
      </c>
      <c r="EU33">
        <v>19.71</v>
      </c>
      <c r="EV33">
        <v>6.25</v>
      </c>
      <c r="EW33">
        <v>0.65</v>
      </c>
      <c r="EX33">
        <v>1.46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1527031466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6"/>
        <v>0</v>
      </c>
      <c r="GM33">
        <f t="shared" si="47"/>
        <v>22632</v>
      </c>
      <c r="GN33">
        <f t="shared" si="48"/>
        <v>22632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31</v>
      </c>
      <c r="HO33" t="s">
        <v>32</v>
      </c>
      <c r="HP33" t="s">
        <v>28</v>
      </c>
      <c r="HQ33" t="s">
        <v>28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43</v>
      </c>
      <c r="F34" s="2" t="s">
        <v>44</v>
      </c>
      <c r="G34" s="2" t="s">
        <v>45</v>
      </c>
      <c r="H34" s="2" t="s">
        <v>46</v>
      </c>
      <c r="I34" s="2">
        <f>ROUND(ROUND(786.98,4),7)</f>
        <v>786.98</v>
      </c>
      <c r="J34" s="2">
        <v>0</v>
      </c>
      <c r="K34" s="2">
        <f>ROUND(ROUND(786.98,4),7)</f>
        <v>786.98</v>
      </c>
      <c r="L34" s="2"/>
      <c r="M34" s="2"/>
      <c r="N34" s="2"/>
      <c r="O34" s="2">
        <f t="shared" si="21"/>
        <v>120565</v>
      </c>
      <c r="P34" s="2">
        <f t="shared" si="22"/>
        <v>120565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31</v>
      </c>
      <c r="X34" s="2">
        <f t="shared" si="30"/>
        <v>0</v>
      </c>
      <c r="Y34" s="2">
        <f t="shared" si="31"/>
        <v>0</v>
      </c>
      <c r="Z34" s="2"/>
      <c r="AA34" s="2">
        <v>64879880</v>
      </c>
      <c r="AB34" s="2">
        <f t="shared" si="32"/>
        <v>153.19999999999999</v>
      </c>
      <c r="AC34" s="2">
        <f t="shared" si="33"/>
        <v>153.19999999999999</v>
      </c>
      <c r="AD34" s="2">
        <f>ROUND((((ET34)-(EU34))+AE34),2)</f>
        <v>0</v>
      </c>
      <c r="AE34" s="2">
        <f>ROUND((EU34),2)</f>
        <v>0</v>
      </c>
      <c r="AF34" s="2">
        <f>ROUND((EV34),2)</f>
        <v>0</v>
      </c>
      <c r="AG34" s="2">
        <f t="shared" si="34"/>
        <v>0</v>
      </c>
      <c r="AH34" s="2">
        <f>(EW34)</f>
        <v>0</v>
      </c>
      <c r="AI34" s="2">
        <f>(EX34)</f>
        <v>0</v>
      </c>
      <c r="AJ34" s="2">
        <f t="shared" si="35"/>
        <v>0.04</v>
      </c>
      <c r="AK34" s="2">
        <v>153.19999999999999</v>
      </c>
      <c r="AL34" s="2">
        <v>153.19999999999999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0.04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47</v>
      </c>
      <c r="BK34" s="2"/>
      <c r="BL34" s="2"/>
      <c r="BM34" s="2">
        <v>500001</v>
      </c>
      <c r="BN34" s="2">
        <v>0</v>
      </c>
      <c r="BO34" s="2" t="s">
        <v>3</v>
      </c>
      <c r="BP34" s="2">
        <v>0</v>
      </c>
      <c r="BQ34" s="2">
        <v>8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120565</v>
      </c>
      <c r="CQ34" s="2">
        <f t="shared" si="37"/>
        <v>153.19999999999999</v>
      </c>
      <c r="CR34" s="2">
        <f>(((ET34)*BB34-(EU34)*BS34)+AE34*BS34)</f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3"/>
        <v>0.04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46</v>
      </c>
      <c r="DW34" s="2" t="s">
        <v>46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49994105</v>
      </c>
      <c r="EF34" s="2">
        <v>8</v>
      </c>
      <c r="EG34" s="2" t="s">
        <v>48</v>
      </c>
      <c r="EH34" s="2">
        <v>0</v>
      </c>
      <c r="EI34" s="2" t="s">
        <v>3</v>
      </c>
      <c r="EJ34" s="2">
        <v>1</v>
      </c>
      <c r="EK34" s="2">
        <v>500001</v>
      </c>
      <c r="EL34" s="2" t="s">
        <v>49</v>
      </c>
      <c r="EM34" s="2" t="s">
        <v>50</v>
      </c>
      <c r="EN34" s="2"/>
      <c r="EO34" s="2" t="s">
        <v>3</v>
      </c>
      <c r="EP34" s="2"/>
      <c r="EQ34" s="2">
        <v>131072</v>
      </c>
      <c r="ER34" s="2">
        <v>153.19999999999999</v>
      </c>
      <c r="ES34" s="2">
        <v>153.19999999999999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-1029131374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6"/>
        <v>0</v>
      </c>
      <c r="GM34" s="2">
        <f t="shared" si="47"/>
        <v>120565</v>
      </c>
      <c r="GN34" s="2">
        <f t="shared" si="48"/>
        <v>120565</v>
      </c>
      <c r="GO34" s="2">
        <f t="shared" si="49"/>
        <v>0</v>
      </c>
      <c r="GP34" s="2">
        <f t="shared" si="5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1"/>
        <v>0</v>
      </c>
      <c r="GW34" s="2">
        <v>1</v>
      </c>
      <c r="GX34" s="2">
        <f t="shared" si="52"/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43</v>
      </c>
      <c r="F35" t="s">
        <v>44</v>
      </c>
      <c r="G35" t="s">
        <v>45</v>
      </c>
      <c r="H35" t="s">
        <v>46</v>
      </c>
      <c r="I35">
        <f>ROUND(ROUND(786.98,4),7)</f>
        <v>786.98</v>
      </c>
      <c r="J35">
        <v>0</v>
      </c>
      <c r="K35">
        <f>ROUND(ROUND(786.98,4),7)</f>
        <v>786.98</v>
      </c>
      <c r="O35">
        <f t="shared" si="21"/>
        <v>121771</v>
      </c>
      <c r="P35">
        <f t="shared" si="22"/>
        <v>121771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31</v>
      </c>
      <c r="X35">
        <f t="shared" si="30"/>
        <v>0</v>
      </c>
      <c r="Y35">
        <f t="shared" si="31"/>
        <v>0</v>
      </c>
      <c r="AA35">
        <v>64879877</v>
      </c>
      <c r="AB35">
        <f t="shared" si="32"/>
        <v>153.19999999999999</v>
      </c>
      <c r="AC35">
        <f t="shared" si="33"/>
        <v>153.19999999999999</v>
      </c>
      <c r="AD35">
        <f>ROUND((((ET35)-(EU35))+AE35),2)</f>
        <v>0</v>
      </c>
      <c r="AE35">
        <f>ROUND((EU35),2)</f>
        <v>0</v>
      </c>
      <c r="AF35">
        <f>ROUND((EV35),2)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0.04</v>
      </c>
      <c r="AK35">
        <v>153.19999999999999</v>
      </c>
      <c r="AL35">
        <v>153.19999999999999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0.04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1.01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47</v>
      </c>
      <c r="BM35">
        <v>500001</v>
      </c>
      <c r="BN35">
        <v>0</v>
      </c>
      <c r="BO35" t="s">
        <v>44</v>
      </c>
      <c r="BP35">
        <v>1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121771</v>
      </c>
      <c r="CQ35">
        <f t="shared" si="37"/>
        <v>154.732</v>
      </c>
      <c r="CR35">
        <f>(((ET35)*BB35-(EU35)*BS35)+AE35*BS35)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0.04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46</v>
      </c>
      <c r="DW35" t="s">
        <v>46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49994105</v>
      </c>
      <c r="EF35">
        <v>8</v>
      </c>
      <c r="EG35" t="s">
        <v>48</v>
      </c>
      <c r="EH35">
        <v>0</v>
      </c>
      <c r="EI35" t="s">
        <v>3</v>
      </c>
      <c r="EJ35">
        <v>1</v>
      </c>
      <c r="EK35">
        <v>500001</v>
      </c>
      <c r="EL35" t="s">
        <v>49</v>
      </c>
      <c r="EM35" t="s">
        <v>50</v>
      </c>
      <c r="EO35" t="s">
        <v>3</v>
      </c>
      <c r="EQ35">
        <v>131072</v>
      </c>
      <c r="ER35">
        <v>153.19999999999999</v>
      </c>
      <c r="ES35">
        <v>153.19999999999999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-1029131374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6"/>
        <v>0</v>
      </c>
      <c r="GM35">
        <f t="shared" si="47"/>
        <v>121771</v>
      </c>
      <c r="GN35">
        <f t="shared" si="48"/>
        <v>121771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ROW(SmtRes!A32)</f>
        <v>32</v>
      </c>
      <c r="D36" s="2">
        <f>ROW(EtalonRes!A34)</f>
        <v>34</v>
      </c>
      <c r="E36" s="2" t="s">
        <v>3</v>
      </c>
      <c r="F36" s="2" t="s">
        <v>51</v>
      </c>
      <c r="G36" s="2" t="s">
        <v>52</v>
      </c>
      <c r="H36" s="2" t="s">
        <v>24</v>
      </c>
      <c r="I36" s="2">
        <f>ROUND(ROUND(228.45/100,4),7)</f>
        <v>2.2845</v>
      </c>
      <c r="J36" s="2">
        <v>0</v>
      </c>
      <c r="K36" s="2">
        <f>ROUND(ROUND(228.45/100,4),7)</f>
        <v>2.2845</v>
      </c>
      <c r="L36" s="2"/>
      <c r="M36" s="2"/>
      <c r="N36" s="2"/>
      <c r="O36" s="2">
        <f t="shared" si="21"/>
        <v>1351</v>
      </c>
      <c r="P36" s="2">
        <f t="shared" si="22"/>
        <v>14</v>
      </c>
      <c r="Q36" s="2">
        <f t="shared" si="23"/>
        <v>1306</v>
      </c>
      <c r="R36" s="2">
        <f t="shared" si="24"/>
        <v>53</v>
      </c>
      <c r="S36" s="2">
        <f t="shared" si="25"/>
        <v>31</v>
      </c>
      <c r="T36" s="2">
        <f t="shared" si="26"/>
        <v>0</v>
      </c>
      <c r="U36" s="2">
        <f t="shared" si="27"/>
        <v>3.673476</v>
      </c>
      <c r="V36" s="2">
        <f t="shared" si="28"/>
        <v>3.8927879999999999</v>
      </c>
      <c r="W36" s="2">
        <f t="shared" si="29"/>
        <v>0</v>
      </c>
      <c r="X36" s="2">
        <f t="shared" si="30"/>
        <v>123</v>
      </c>
      <c r="Y36" s="2">
        <f t="shared" si="31"/>
        <v>113</v>
      </c>
      <c r="Z36" s="2"/>
      <c r="AA36" s="2">
        <v>-1</v>
      </c>
      <c r="AB36" s="2">
        <f t="shared" si="32"/>
        <v>591.52</v>
      </c>
      <c r="AC36" s="2">
        <f t="shared" si="33"/>
        <v>6.1</v>
      </c>
      <c r="AD36" s="2">
        <f>ROUND(((((ET36*ROUND((0.2+1),7)))-((EU36*ROUND((0.2+1),7))))+AE36),2)</f>
        <v>571.70000000000005</v>
      </c>
      <c r="AE36" s="2">
        <f>ROUND(((EU36*ROUND((0.2+1),7))),2)</f>
        <v>23.02</v>
      </c>
      <c r="AF36" s="2">
        <f>ROUND(((EV36*ROUND((0.2+1),7))),2)</f>
        <v>13.72</v>
      </c>
      <c r="AG36" s="2">
        <f t="shared" si="34"/>
        <v>0</v>
      </c>
      <c r="AH36" s="2">
        <f>((EW36*ROUND((0.2+1),7)))</f>
        <v>1.6080000000000001</v>
      </c>
      <c r="AI36" s="2">
        <f>((EX36*ROUND((0.2+1),7)))</f>
        <v>1.704</v>
      </c>
      <c r="AJ36" s="2">
        <f t="shared" si="35"/>
        <v>0</v>
      </c>
      <c r="AK36" s="2">
        <v>493.94</v>
      </c>
      <c r="AL36" s="2">
        <v>6.1</v>
      </c>
      <c r="AM36" s="2">
        <v>476.41</v>
      </c>
      <c r="AN36" s="2">
        <v>19.18</v>
      </c>
      <c r="AO36" s="2">
        <v>11.43</v>
      </c>
      <c r="AP36" s="2">
        <v>0</v>
      </c>
      <c r="AQ36" s="2">
        <v>1.34</v>
      </c>
      <c r="AR36" s="2">
        <v>1.42</v>
      </c>
      <c r="AS36" s="2">
        <v>0</v>
      </c>
      <c r="AT36" s="2">
        <v>147</v>
      </c>
      <c r="AU36" s="2">
        <v>134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53</v>
      </c>
      <c r="BK36" s="2"/>
      <c r="BL36" s="2"/>
      <c r="BM36" s="2">
        <v>27001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147</v>
      </c>
      <c r="CA36" s="2">
        <v>134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409</v>
      </c>
      <c r="CO36" s="2">
        <v>0</v>
      </c>
      <c r="CP36" s="2">
        <f t="shared" si="36"/>
        <v>1351</v>
      </c>
      <c r="CQ36" s="2">
        <f t="shared" si="37"/>
        <v>6.1</v>
      </c>
      <c r="CR36" s="2">
        <f>((((ET36*ROUND((0.2+1),7)))*BB36-((EU36*ROUND((0.2+1),7)))*BS36)+AE36*BS36)</f>
        <v>571.69600000000003</v>
      </c>
      <c r="CS36" s="2">
        <f t="shared" si="38"/>
        <v>23.02</v>
      </c>
      <c r="CT36" s="2">
        <f t="shared" si="39"/>
        <v>13.72</v>
      </c>
      <c r="CU36" s="2">
        <f t="shared" si="40"/>
        <v>0</v>
      </c>
      <c r="CV36" s="2">
        <f t="shared" si="41"/>
        <v>1.6080000000000001</v>
      </c>
      <c r="CW36" s="2">
        <f t="shared" si="42"/>
        <v>1.704</v>
      </c>
      <c r="CX36" s="2">
        <f t="shared" si="43"/>
        <v>0</v>
      </c>
      <c r="CY36" s="2">
        <f>(((S36+R36)*AT36)/100)</f>
        <v>123.48</v>
      </c>
      <c r="CZ36" s="2">
        <f>(((S36+R36)*AU36)/100)</f>
        <v>112.56</v>
      </c>
      <c r="DA36" s="2"/>
      <c r="DB36" s="2">
        <v>5</v>
      </c>
      <c r="DC36" s="2" t="s">
        <v>3</v>
      </c>
      <c r="DD36" s="2" t="s">
        <v>3</v>
      </c>
      <c r="DE36" s="2" t="s">
        <v>41</v>
      </c>
      <c r="DF36" s="2" t="s">
        <v>41</v>
      </c>
      <c r="DG36" s="2" t="s">
        <v>41</v>
      </c>
      <c r="DH36" s="2" t="s">
        <v>3</v>
      </c>
      <c r="DI36" s="2" t="s">
        <v>41</v>
      </c>
      <c r="DJ36" s="2" t="s">
        <v>41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24</v>
      </c>
      <c r="DW36" s="2" t="s">
        <v>24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49994245</v>
      </c>
      <c r="EF36" s="2">
        <v>2</v>
      </c>
      <c r="EG36" s="2" t="s">
        <v>27</v>
      </c>
      <c r="EH36" s="2">
        <v>21</v>
      </c>
      <c r="EI36" s="2" t="s">
        <v>54</v>
      </c>
      <c r="EJ36" s="2">
        <v>1</v>
      </c>
      <c r="EK36" s="2">
        <v>27001</v>
      </c>
      <c r="EL36" s="2" t="s">
        <v>54</v>
      </c>
      <c r="EM36" s="2" t="s">
        <v>55</v>
      </c>
      <c r="EN36" s="2"/>
      <c r="EO36" s="2" t="s">
        <v>42</v>
      </c>
      <c r="EP36" s="2"/>
      <c r="EQ36" s="2">
        <v>132096</v>
      </c>
      <c r="ER36" s="2">
        <v>493.94</v>
      </c>
      <c r="ES36" s="2">
        <v>6.1</v>
      </c>
      <c r="ET36" s="2">
        <v>476.41</v>
      </c>
      <c r="EU36" s="2">
        <v>19.18</v>
      </c>
      <c r="EV36" s="2">
        <v>11.43</v>
      </c>
      <c r="EW36" s="2">
        <v>1.34</v>
      </c>
      <c r="EX36" s="2">
        <v>1.42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147</v>
      </c>
      <c r="FY36" s="2">
        <v>134</v>
      </c>
      <c r="FZ36" s="2"/>
      <c r="GA36" s="2" t="s">
        <v>3</v>
      </c>
      <c r="GB36" s="2"/>
      <c r="GC36" s="2"/>
      <c r="GD36" s="2">
        <v>1</v>
      </c>
      <c r="GE36" s="2"/>
      <c r="GF36" s="2">
        <v>1853604952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6"/>
        <v>0</v>
      </c>
      <c r="GM36" s="2">
        <f t="shared" si="47"/>
        <v>1587</v>
      </c>
      <c r="GN36" s="2">
        <f t="shared" si="48"/>
        <v>1587</v>
      </c>
      <c r="GO36" s="2">
        <f t="shared" si="49"/>
        <v>0</v>
      </c>
      <c r="GP36" s="2">
        <f t="shared" si="5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1"/>
        <v>0</v>
      </c>
      <c r="GW36" s="2">
        <v>1</v>
      </c>
      <c r="GX36" s="2">
        <f t="shared" si="52"/>
        <v>0</v>
      </c>
      <c r="GY36" s="2"/>
      <c r="GZ36" s="2"/>
      <c r="HA36" s="2">
        <v>0</v>
      </c>
      <c r="HB36" s="2">
        <v>0</v>
      </c>
      <c r="HC36" s="2">
        <f t="shared" si="5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56</v>
      </c>
      <c r="HO36" s="2" t="s">
        <v>57</v>
      </c>
      <c r="HP36" s="2" t="s">
        <v>54</v>
      </c>
      <c r="HQ36" s="2" t="s">
        <v>54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ROW(SmtRes!A38)</f>
        <v>38</v>
      </c>
      <c r="D37">
        <f>ROW(EtalonRes!A40)</f>
        <v>40</v>
      </c>
      <c r="E37" t="s">
        <v>3</v>
      </c>
      <c r="F37" t="s">
        <v>51</v>
      </c>
      <c r="G37" t="s">
        <v>52</v>
      </c>
      <c r="H37" t="s">
        <v>24</v>
      </c>
      <c r="I37">
        <f>ROUND(ROUND(228.45/100,4),7)</f>
        <v>2.2845</v>
      </c>
      <c r="J37">
        <v>0</v>
      </c>
      <c r="K37">
        <f>ROUND(ROUND(228.45/100,4),7)</f>
        <v>2.2845</v>
      </c>
      <c r="O37">
        <f t="shared" si="21"/>
        <v>1351</v>
      </c>
      <c r="P37">
        <f t="shared" si="22"/>
        <v>14</v>
      </c>
      <c r="Q37">
        <f t="shared" si="23"/>
        <v>1306</v>
      </c>
      <c r="R37">
        <f t="shared" si="24"/>
        <v>53</v>
      </c>
      <c r="S37">
        <f t="shared" si="25"/>
        <v>31</v>
      </c>
      <c r="T37">
        <f t="shared" si="26"/>
        <v>0</v>
      </c>
      <c r="U37">
        <f t="shared" si="27"/>
        <v>3.673476</v>
      </c>
      <c r="V37">
        <f t="shared" si="28"/>
        <v>3.8927879999999999</v>
      </c>
      <c r="W37">
        <f t="shared" si="29"/>
        <v>0</v>
      </c>
      <c r="X37">
        <f t="shared" si="30"/>
        <v>123</v>
      </c>
      <c r="Y37">
        <f t="shared" si="31"/>
        <v>113</v>
      </c>
      <c r="AA37">
        <v>-1</v>
      </c>
      <c r="AB37">
        <f t="shared" si="32"/>
        <v>591.52</v>
      </c>
      <c r="AC37">
        <f t="shared" si="33"/>
        <v>6.1</v>
      </c>
      <c r="AD37">
        <f>ROUND(((((ET37*ROUND((0.2+1),7)))-((EU37*ROUND((0.2+1),7))))+AE37),2)</f>
        <v>571.70000000000005</v>
      </c>
      <c r="AE37">
        <f>ROUND(((EU37*ROUND((0.2+1),7))),2)</f>
        <v>23.02</v>
      </c>
      <c r="AF37">
        <f>ROUND(((EV37*ROUND((0.2+1),7))),2)</f>
        <v>13.72</v>
      </c>
      <c r="AG37">
        <f t="shared" si="34"/>
        <v>0</v>
      </c>
      <c r="AH37">
        <f>((EW37*ROUND((0.2+1),7)))</f>
        <v>1.6080000000000001</v>
      </c>
      <c r="AI37">
        <f>((EX37*ROUND((0.2+1),7)))</f>
        <v>1.704</v>
      </c>
      <c r="AJ37">
        <f t="shared" si="35"/>
        <v>0</v>
      </c>
      <c r="AK37">
        <v>493.94</v>
      </c>
      <c r="AL37">
        <v>6.1</v>
      </c>
      <c r="AM37">
        <v>476.41</v>
      </c>
      <c r="AN37">
        <v>19.18</v>
      </c>
      <c r="AO37">
        <v>11.43</v>
      </c>
      <c r="AP37">
        <v>0</v>
      </c>
      <c r="AQ37">
        <v>1.34</v>
      </c>
      <c r="AR37">
        <v>1.42</v>
      </c>
      <c r="AS37">
        <v>0</v>
      </c>
      <c r="AT37">
        <v>147</v>
      </c>
      <c r="AU37">
        <v>134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27001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147</v>
      </c>
      <c r="CA37">
        <v>134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409</v>
      </c>
      <c r="CO37">
        <v>0</v>
      </c>
      <c r="CP37">
        <f t="shared" si="36"/>
        <v>1351</v>
      </c>
      <c r="CQ37">
        <f t="shared" si="37"/>
        <v>6.1</v>
      </c>
      <c r="CR37">
        <f>((((ET37*ROUND((0.2+1),7)))*BB37-((EU37*ROUND((0.2+1),7)))*BS37)+AE37*BS37)</f>
        <v>571.69600000000003</v>
      </c>
      <c r="CS37">
        <f t="shared" si="38"/>
        <v>23.02</v>
      </c>
      <c r="CT37">
        <f t="shared" si="39"/>
        <v>13.72</v>
      </c>
      <c r="CU37">
        <f t="shared" si="40"/>
        <v>0</v>
      </c>
      <c r="CV37">
        <f t="shared" si="41"/>
        <v>1.6080000000000001</v>
      </c>
      <c r="CW37">
        <f t="shared" si="42"/>
        <v>1.704</v>
      </c>
      <c r="CX37">
        <f t="shared" si="43"/>
        <v>0</v>
      </c>
      <c r="CY37">
        <f>(((S37+R37)*AT37)/100)</f>
        <v>123.48</v>
      </c>
      <c r="CZ37">
        <f>(((S37+R37)*AU37)/100)</f>
        <v>112.56</v>
      </c>
      <c r="DB37">
        <v>6</v>
      </c>
      <c r="DC37" t="s">
        <v>3</v>
      </c>
      <c r="DD37" t="s">
        <v>3</v>
      </c>
      <c r="DE37" t="s">
        <v>41</v>
      </c>
      <c r="DF37" t="s">
        <v>41</v>
      </c>
      <c r="DG37" t="s">
        <v>41</v>
      </c>
      <c r="DH37" t="s">
        <v>3</v>
      </c>
      <c r="DI37" t="s">
        <v>41</v>
      </c>
      <c r="DJ37" t="s">
        <v>41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24</v>
      </c>
      <c r="DW37" t="s">
        <v>24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49994245</v>
      </c>
      <c r="EF37">
        <v>2</v>
      </c>
      <c r="EG37" t="s">
        <v>27</v>
      </c>
      <c r="EH37">
        <v>21</v>
      </c>
      <c r="EI37" t="s">
        <v>54</v>
      </c>
      <c r="EJ37">
        <v>1</v>
      </c>
      <c r="EK37">
        <v>27001</v>
      </c>
      <c r="EL37" t="s">
        <v>54</v>
      </c>
      <c r="EM37" t="s">
        <v>55</v>
      </c>
      <c r="EO37" t="s">
        <v>42</v>
      </c>
      <c r="EQ37">
        <v>132096</v>
      </c>
      <c r="ER37">
        <v>493.94</v>
      </c>
      <c r="ES37">
        <v>6.1</v>
      </c>
      <c r="ET37">
        <v>476.41</v>
      </c>
      <c r="EU37">
        <v>19.18</v>
      </c>
      <c r="EV37">
        <v>11.43</v>
      </c>
      <c r="EW37">
        <v>1.34</v>
      </c>
      <c r="EX37">
        <v>1.42</v>
      </c>
      <c r="EY37">
        <v>0</v>
      </c>
      <c r="FQ37">
        <v>0</v>
      </c>
      <c r="FR37">
        <v>0</v>
      </c>
      <c r="FS37">
        <v>0</v>
      </c>
      <c r="FX37">
        <v>147</v>
      </c>
      <c r="FY37">
        <v>134</v>
      </c>
      <c r="GA37" t="s">
        <v>3</v>
      </c>
      <c r="GD37">
        <v>1</v>
      </c>
      <c r="GF37">
        <v>1853604952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6"/>
        <v>0</v>
      </c>
      <c r="GM37">
        <f t="shared" si="47"/>
        <v>1587</v>
      </c>
      <c r="GN37">
        <f t="shared" si="48"/>
        <v>1587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56</v>
      </c>
      <c r="HO37" t="s">
        <v>57</v>
      </c>
      <c r="HP37" t="s">
        <v>54</v>
      </c>
      <c r="HQ37" t="s">
        <v>54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3</v>
      </c>
      <c r="F38" s="2" t="s">
        <v>58</v>
      </c>
      <c r="G38" s="2" t="s">
        <v>59</v>
      </c>
      <c r="H38" s="2" t="s">
        <v>60</v>
      </c>
      <c r="I38" s="2">
        <f>ROUND(ROUND(1.967,4),7)</f>
        <v>1.9670000000000001</v>
      </c>
      <c r="J38" s="2">
        <v>0</v>
      </c>
      <c r="K38" s="2">
        <f>ROUND(ROUND(1.967,4),7)</f>
        <v>1.9670000000000001</v>
      </c>
      <c r="L38" s="2"/>
      <c r="M38" s="2"/>
      <c r="N38" s="2"/>
      <c r="O38" s="2">
        <f t="shared" si="21"/>
        <v>2911</v>
      </c>
      <c r="P38" s="2">
        <f t="shared" si="22"/>
        <v>2911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75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1480</v>
      </c>
      <c r="AC38" s="2">
        <f t="shared" si="33"/>
        <v>1480</v>
      </c>
      <c r="AD38" s="2">
        <f>ROUND((((ET38)-(EU38))+AE38),2)</f>
        <v>0</v>
      </c>
      <c r="AE38" s="2">
        <f>ROUND((EU38),2)</f>
        <v>0</v>
      </c>
      <c r="AF38" s="2">
        <f>ROUND((EV38),2)</f>
        <v>0</v>
      </c>
      <c r="AG38" s="2">
        <f t="shared" si="34"/>
        <v>0</v>
      </c>
      <c r="AH38" s="2">
        <f>(EW38)</f>
        <v>0</v>
      </c>
      <c r="AI38" s="2">
        <f>(EX38)</f>
        <v>0</v>
      </c>
      <c r="AJ38" s="2">
        <f t="shared" si="35"/>
        <v>37.93</v>
      </c>
      <c r="AK38" s="2">
        <v>1480</v>
      </c>
      <c r="AL38" s="2">
        <v>1480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37.93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61</v>
      </c>
      <c r="BK38" s="2"/>
      <c r="BL38" s="2"/>
      <c r="BM38" s="2">
        <v>500001</v>
      </c>
      <c r="BN38" s="2">
        <v>0</v>
      </c>
      <c r="BO38" s="2" t="s">
        <v>3</v>
      </c>
      <c r="BP38" s="2">
        <v>0</v>
      </c>
      <c r="BQ38" s="2">
        <v>8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6"/>
        <v>2911</v>
      </c>
      <c r="CQ38" s="2">
        <f t="shared" si="37"/>
        <v>1480</v>
      </c>
      <c r="CR38" s="2">
        <f>(((ET38)*BB38-(EU38)*BS38)+AE38*BS38)</f>
        <v>0</v>
      </c>
      <c r="CS38" s="2">
        <f t="shared" si="38"/>
        <v>0</v>
      </c>
      <c r="CT38" s="2">
        <f t="shared" si="39"/>
        <v>0</v>
      </c>
      <c r="CU38" s="2">
        <f t="shared" si="40"/>
        <v>0</v>
      </c>
      <c r="CV38" s="2">
        <f t="shared" si="41"/>
        <v>0</v>
      </c>
      <c r="CW38" s="2">
        <f t="shared" si="42"/>
        <v>0</v>
      </c>
      <c r="CX38" s="2">
        <f t="shared" si="43"/>
        <v>37.93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60</v>
      </c>
      <c r="DW38" s="2" t="s">
        <v>60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49994105</v>
      </c>
      <c r="EF38" s="2">
        <v>8</v>
      </c>
      <c r="EG38" s="2" t="s">
        <v>48</v>
      </c>
      <c r="EH38" s="2">
        <v>0</v>
      </c>
      <c r="EI38" s="2" t="s">
        <v>3</v>
      </c>
      <c r="EJ38" s="2">
        <v>1</v>
      </c>
      <c r="EK38" s="2">
        <v>500001</v>
      </c>
      <c r="EL38" s="2" t="s">
        <v>49</v>
      </c>
      <c r="EM38" s="2" t="s">
        <v>50</v>
      </c>
      <c r="EN38" s="2"/>
      <c r="EO38" s="2" t="s">
        <v>3</v>
      </c>
      <c r="EP38" s="2"/>
      <c r="EQ38" s="2">
        <v>132096</v>
      </c>
      <c r="ER38" s="2">
        <v>1480</v>
      </c>
      <c r="ES38" s="2">
        <v>1480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1953585956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46"/>
        <v>0</v>
      </c>
      <c r="GM38" s="2">
        <f t="shared" si="47"/>
        <v>2911</v>
      </c>
      <c r="GN38" s="2">
        <f t="shared" si="48"/>
        <v>2911</v>
      </c>
      <c r="GO38" s="2">
        <f t="shared" si="49"/>
        <v>0</v>
      </c>
      <c r="GP38" s="2">
        <f t="shared" si="5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1"/>
        <v>0</v>
      </c>
      <c r="GW38" s="2">
        <v>1</v>
      </c>
      <c r="GX38" s="2">
        <f t="shared" si="52"/>
        <v>0</v>
      </c>
      <c r="GY38" s="2"/>
      <c r="GZ38" s="2"/>
      <c r="HA38" s="2">
        <v>0</v>
      </c>
      <c r="HB38" s="2">
        <v>0</v>
      </c>
      <c r="HC38" s="2">
        <f t="shared" si="5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3</v>
      </c>
      <c r="F39" t="s">
        <v>58</v>
      </c>
      <c r="G39" t="s">
        <v>59</v>
      </c>
      <c r="H39" t="s">
        <v>60</v>
      </c>
      <c r="I39">
        <f>ROUND(ROUND(1.967,4),7)</f>
        <v>1.9670000000000001</v>
      </c>
      <c r="J39">
        <v>0</v>
      </c>
      <c r="K39">
        <f>ROUND(ROUND(1.967,4),7)</f>
        <v>1.9670000000000001</v>
      </c>
      <c r="O39">
        <f t="shared" si="21"/>
        <v>17118</v>
      </c>
      <c r="P39">
        <f t="shared" si="22"/>
        <v>17118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75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1480</v>
      </c>
      <c r="AC39">
        <f t="shared" si="33"/>
        <v>1480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37.93</v>
      </c>
      <c r="AK39">
        <v>1480</v>
      </c>
      <c r="AL39">
        <v>1480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37.93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5.88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61</v>
      </c>
      <c r="BM39">
        <v>500001</v>
      </c>
      <c r="BN39">
        <v>0</v>
      </c>
      <c r="BO39" t="s">
        <v>58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17118</v>
      </c>
      <c r="CQ39">
        <f t="shared" si="37"/>
        <v>8702.4</v>
      </c>
      <c r="CR39">
        <f>(((ET39)*BB39-(EU39)*BS39)+AE39*BS39)</f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37.93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60</v>
      </c>
      <c r="DW39" t="s">
        <v>60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49994105</v>
      </c>
      <c r="EF39">
        <v>8</v>
      </c>
      <c r="EG39" t="s">
        <v>48</v>
      </c>
      <c r="EH39">
        <v>0</v>
      </c>
      <c r="EI39" t="s">
        <v>3</v>
      </c>
      <c r="EJ39">
        <v>1</v>
      </c>
      <c r="EK39">
        <v>500001</v>
      </c>
      <c r="EL39" t="s">
        <v>49</v>
      </c>
      <c r="EM39" t="s">
        <v>50</v>
      </c>
      <c r="EO39" t="s">
        <v>3</v>
      </c>
      <c r="EQ39">
        <v>132096</v>
      </c>
      <c r="ER39">
        <v>1480</v>
      </c>
      <c r="ES39">
        <v>1480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1953585956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6"/>
        <v>0</v>
      </c>
      <c r="GM39">
        <f t="shared" si="47"/>
        <v>17118</v>
      </c>
      <c r="GN39">
        <f t="shared" si="48"/>
        <v>17118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1" spans="1:255" x14ac:dyDescent="0.2">
      <c r="A41" s="3">
        <v>51</v>
      </c>
      <c r="B41" s="3">
        <f>B24</f>
        <v>1</v>
      </c>
      <c r="C41" s="3">
        <f>A24</f>
        <v>4</v>
      </c>
      <c r="D41" s="3">
        <f>ROW(A24)</f>
        <v>24</v>
      </c>
      <c r="E41" s="3"/>
      <c r="F41" s="3" t="str">
        <f>IF(F24&lt;&gt;"",F24,"")</f>
        <v>1</v>
      </c>
      <c r="G41" s="3" t="str">
        <f>IF(G24&lt;&gt;"",G24,"")</f>
        <v>Восстановление газона 39349 м2  в границах зоны работ 248017-2021-ООС2.1-БПО-ПЗ л.2,3</v>
      </c>
      <c r="H41" s="3">
        <v>0</v>
      </c>
      <c r="I41" s="3"/>
      <c r="J41" s="3"/>
      <c r="K41" s="3"/>
      <c r="L41" s="3"/>
      <c r="M41" s="3"/>
      <c r="N41" s="3"/>
      <c r="O41" s="3">
        <f t="shared" ref="O41:T41" si="54">ROUND(AB41,0)</f>
        <v>198685</v>
      </c>
      <c r="P41" s="3">
        <f t="shared" si="54"/>
        <v>120565</v>
      </c>
      <c r="Q41" s="3">
        <f t="shared" si="54"/>
        <v>14482</v>
      </c>
      <c r="R41" s="3">
        <f t="shared" si="54"/>
        <v>1517</v>
      </c>
      <c r="S41" s="3">
        <f t="shared" si="54"/>
        <v>63638</v>
      </c>
      <c r="T41" s="3">
        <f t="shared" si="54"/>
        <v>0</v>
      </c>
      <c r="U41" s="3">
        <f>AH41</f>
        <v>8157.7559819999997</v>
      </c>
      <c r="V41" s="3">
        <f>AI41</f>
        <v>129.66282480000001</v>
      </c>
      <c r="W41" s="3">
        <f>ROUND(AJ41,0)</f>
        <v>31</v>
      </c>
      <c r="X41" s="3">
        <f>ROUND(AK41,0)</f>
        <v>67110</v>
      </c>
      <c r="Y41" s="3">
        <f>ROUND(AL41,0)</f>
        <v>46912</v>
      </c>
      <c r="Z41" s="3"/>
      <c r="AA41" s="3"/>
      <c r="AB41" s="3">
        <f>ROUND(SUMIF(AA28:AA39,"=64879880",O28:O39),0)</f>
        <v>198685</v>
      </c>
      <c r="AC41" s="3">
        <f>ROUND(SUMIF(AA28:AA39,"=64879880",P28:P39),0)</f>
        <v>120565</v>
      </c>
      <c r="AD41" s="3">
        <f>ROUND(SUMIF(AA28:AA39,"=64879880",Q28:Q39),0)</f>
        <v>14482</v>
      </c>
      <c r="AE41" s="3">
        <f>ROUND(SUMIF(AA28:AA39,"=64879880",R28:R39),0)</f>
        <v>1517</v>
      </c>
      <c r="AF41" s="3">
        <f>ROUND(SUMIF(AA28:AA39,"=64879880",S28:S39),0)</f>
        <v>63638</v>
      </c>
      <c r="AG41" s="3">
        <f>ROUND(SUMIF(AA28:AA39,"=64879880",T28:T39),0)</f>
        <v>0</v>
      </c>
      <c r="AH41" s="3">
        <f>SUMIF(AA28:AA39,"=64879880",U28:U39)</f>
        <v>8157.7559819999997</v>
      </c>
      <c r="AI41" s="3">
        <f>SUMIF(AA28:AA39,"=64879880",V28:V39)</f>
        <v>129.66282480000001</v>
      </c>
      <c r="AJ41" s="3">
        <f>ROUND(SUMIF(AA28:AA39,"=64879880",W28:W39),0)</f>
        <v>31</v>
      </c>
      <c r="AK41" s="3">
        <f>ROUND(SUMIF(AA28:AA39,"=64879880",X28:X39),0)</f>
        <v>67110</v>
      </c>
      <c r="AL41" s="3">
        <f>ROUND(SUMIF(AA28:AA39,"=64879880",Y28:Y39),0)</f>
        <v>46912</v>
      </c>
      <c r="AM41" s="3"/>
      <c r="AN41" s="3"/>
      <c r="AO41" s="3">
        <f t="shared" ref="AO41:BD41" si="55">ROUND(BX41,0)</f>
        <v>0</v>
      </c>
      <c r="AP41" s="3">
        <f t="shared" si="55"/>
        <v>0</v>
      </c>
      <c r="AQ41" s="3">
        <f t="shared" si="55"/>
        <v>0</v>
      </c>
      <c r="AR41" s="3">
        <f t="shared" si="55"/>
        <v>312707</v>
      </c>
      <c r="AS41" s="3">
        <f t="shared" si="55"/>
        <v>312707</v>
      </c>
      <c r="AT41" s="3">
        <f t="shared" si="55"/>
        <v>0</v>
      </c>
      <c r="AU41" s="3">
        <f t="shared" si="55"/>
        <v>0</v>
      </c>
      <c r="AV41" s="3">
        <f t="shared" si="55"/>
        <v>120565</v>
      </c>
      <c r="AW41" s="3">
        <f t="shared" si="55"/>
        <v>120565</v>
      </c>
      <c r="AX41" s="3">
        <f t="shared" si="55"/>
        <v>0</v>
      </c>
      <c r="AY41" s="3">
        <f t="shared" si="55"/>
        <v>120565</v>
      </c>
      <c r="AZ41" s="3">
        <f t="shared" si="55"/>
        <v>0</v>
      </c>
      <c r="BA41" s="3">
        <f t="shared" si="55"/>
        <v>0</v>
      </c>
      <c r="BB41" s="3">
        <f t="shared" si="55"/>
        <v>0</v>
      </c>
      <c r="BC41" s="3">
        <f t="shared" si="55"/>
        <v>0</v>
      </c>
      <c r="BD41" s="3">
        <f t="shared" si="55"/>
        <v>0</v>
      </c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ROUND(SUMIF(AA28:AA39,"=64879880",FQ28:FQ39),0)</f>
        <v>0</v>
      </c>
      <c r="BY41" s="3">
        <f>ROUND(SUMIF(AA28:AA39,"=64879880",FR28:FR39),0)</f>
        <v>0</v>
      </c>
      <c r="BZ41" s="3">
        <f>ROUND(SUMIF(AA28:AA39,"=64879880",GL28:GL39),0)</f>
        <v>0</v>
      </c>
      <c r="CA41" s="3">
        <f>ROUND(SUMIF(AA28:AA39,"=64879880",GM28:GM39),0)</f>
        <v>312707</v>
      </c>
      <c r="CB41" s="3">
        <f>ROUND(SUMIF(AA28:AA39,"=64879880",GN28:GN39),0)</f>
        <v>312707</v>
      </c>
      <c r="CC41" s="3">
        <f>ROUND(SUMIF(AA28:AA39,"=64879880",GO28:GO39),0)</f>
        <v>0</v>
      </c>
      <c r="CD41" s="3">
        <f>ROUND(SUMIF(AA28:AA39,"=64879880",GP28:GP39),0)</f>
        <v>0</v>
      </c>
      <c r="CE41" s="3">
        <f>AC41-BX41</f>
        <v>120565</v>
      </c>
      <c r="CF41" s="3">
        <f>AC41-BY41</f>
        <v>120565</v>
      </c>
      <c r="CG41" s="3">
        <f>BX41-BZ41</f>
        <v>0</v>
      </c>
      <c r="CH41" s="3">
        <f>AC41-BX41-BY41+BZ41</f>
        <v>120565</v>
      </c>
      <c r="CI41" s="3">
        <f>BY41-BZ41</f>
        <v>0</v>
      </c>
      <c r="CJ41" s="3">
        <f>ROUND(SUMIF(AA28:AA39,"=64879880",GX28:GX39),0)</f>
        <v>0</v>
      </c>
      <c r="CK41" s="3">
        <f>ROUND(SUMIF(AA28:AA39,"=64879880",GY28:GY39),0)</f>
        <v>0</v>
      </c>
      <c r="CL41" s="3">
        <f>ROUND(SUMIF(AA28:AA39,"=64879880",GZ28:GZ39),0)</f>
        <v>0</v>
      </c>
      <c r="CM41" s="3">
        <f>ROUND(SUMIF(AA28:AA39,"=64879880",HD28:HD39),0)</f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>
        <f t="shared" ref="DG41:DL41" si="56">ROUND(DT41,0)</f>
        <v>3522567</v>
      </c>
      <c r="DH41" s="4">
        <f t="shared" si="56"/>
        <v>121771</v>
      </c>
      <c r="DI41" s="4">
        <f t="shared" si="56"/>
        <v>159755</v>
      </c>
      <c r="DJ41" s="4">
        <f t="shared" si="56"/>
        <v>77286</v>
      </c>
      <c r="DK41" s="4">
        <f t="shared" si="56"/>
        <v>3241041</v>
      </c>
      <c r="DL41" s="4">
        <f t="shared" si="56"/>
        <v>0</v>
      </c>
      <c r="DM41" s="4">
        <f>DZ41</f>
        <v>8157.7559819999997</v>
      </c>
      <c r="DN41" s="4">
        <f>EA41</f>
        <v>129.66282480000001</v>
      </c>
      <c r="DO41" s="4">
        <f>ROUND(EB41,0)</f>
        <v>31</v>
      </c>
      <c r="DP41" s="4">
        <f>ROUND(EC41,0)</f>
        <v>3417877</v>
      </c>
      <c r="DQ41" s="4">
        <f>ROUND(ED41,0)</f>
        <v>2389195</v>
      </c>
      <c r="DR41" s="4"/>
      <c r="DS41" s="4"/>
      <c r="DT41" s="4">
        <f>ROUND(SUMIF(AA28:AA39,"=64879877",O28:O39),0)</f>
        <v>3522567</v>
      </c>
      <c r="DU41" s="4">
        <f>ROUND(SUMIF(AA28:AA39,"=64879877",P28:P39),0)</f>
        <v>121771</v>
      </c>
      <c r="DV41" s="4">
        <f>ROUND(SUMIF(AA28:AA39,"=64879877",Q28:Q39),0)</f>
        <v>159755</v>
      </c>
      <c r="DW41" s="4">
        <f>ROUND(SUMIF(AA28:AA39,"=64879877",R28:R39),0)</f>
        <v>77286</v>
      </c>
      <c r="DX41" s="4">
        <f>ROUND(SUMIF(AA28:AA39,"=64879877",S28:S39),0)</f>
        <v>3241041</v>
      </c>
      <c r="DY41" s="4">
        <f>ROUND(SUMIF(AA28:AA39,"=64879877",T28:T39),0)</f>
        <v>0</v>
      </c>
      <c r="DZ41" s="4">
        <f>SUMIF(AA28:AA39,"=64879877",U28:U39)</f>
        <v>8157.7559819999997</v>
      </c>
      <c r="EA41" s="4">
        <f>SUMIF(AA28:AA39,"=64879877",V28:V39)</f>
        <v>129.66282480000001</v>
      </c>
      <c r="EB41" s="4">
        <f>ROUND(SUMIF(AA28:AA39,"=64879877",W28:W39),0)</f>
        <v>31</v>
      </c>
      <c r="EC41" s="4">
        <f>ROUND(SUMIF(AA28:AA39,"=64879877",X28:X39),0)</f>
        <v>3417877</v>
      </c>
      <c r="ED41" s="4">
        <f>ROUND(SUMIF(AA28:AA39,"=64879877",Y28:Y39),0)</f>
        <v>2389195</v>
      </c>
      <c r="EE41" s="4"/>
      <c r="EF41" s="4"/>
      <c r="EG41" s="4">
        <f t="shared" ref="EG41:EV41" si="57">ROUND(FP41,0)</f>
        <v>0</v>
      </c>
      <c r="EH41" s="4">
        <f t="shared" si="57"/>
        <v>0</v>
      </c>
      <c r="EI41" s="4">
        <f t="shared" si="57"/>
        <v>0</v>
      </c>
      <c r="EJ41" s="4">
        <f t="shared" si="57"/>
        <v>9329639</v>
      </c>
      <c r="EK41" s="4">
        <f t="shared" si="57"/>
        <v>9329639</v>
      </c>
      <c r="EL41" s="4">
        <f t="shared" si="57"/>
        <v>0</v>
      </c>
      <c r="EM41" s="4">
        <f t="shared" si="57"/>
        <v>0</v>
      </c>
      <c r="EN41" s="4">
        <f t="shared" si="57"/>
        <v>121771</v>
      </c>
      <c r="EO41" s="4">
        <f t="shared" si="57"/>
        <v>121771</v>
      </c>
      <c r="EP41" s="4">
        <f t="shared" si="57"/>
        <v>0</v>
      </c>
      <c r="EQ41" s="4">
        <f t="shared" si="57"/>
        <v>121771</v>
      </c>
      <c r="ER41" s="4">
        <f t="shared" si="57"/>
        <v>0</v>
      </c>
      <c r="ES41" s="4">
        <f t="shared" si="57"/>
        <v>0</v>
      </c>
      <c r="ET41" s="4">
        <f t="shared" si="57"/>
        <v>0</v>
      </c>
      <c r="EU41" s="4">
        <f t="shared" si="57"/>
        <v>0</v>
      </c>
      <c r="EV41" s="4">
        <f t="shared" si="57"/>
        <v>0</v>
      </c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ROUND(SUMIF(AA28:AA39,"=64879877",FQ28:FQ39),0)</f>
        <v>0</v>
      </c>
      <c r="FQ41" s="4">
        <f>ROUND(SUMIF(AA28:AA39,"=64879877",FR28:FR39),0)</f>
        <v>0</v>
      </c>
      <c r="FR41" s="4">
        <f>ROUND(SUMIF(AA28:AA39,"=64879877",GL28:GL39),0)</f>
        <v>0</v>
      </c>
      <c r="FS41" s="4">
        <f>ROUND(SUMIF(AA28:AA39,"=64879877",GM28:GM39),0)</f>
        <v>9329639</v>
      </c>
      <c r="FT41" s="4">
        <f>ROUND(SUMIF(AA28:AA39,"=64879877",GN28:GN39),0)</f>
        <v>9329639</v>
      </c>
      <c r="FU41" s="4">
        <f>ROUND(SUMIF(AA28:AA39,"=64879877",GO28:GO39),0)</f>
        <v>0</v>
      </c>
      <c r="FV41" s="4">
        <f>ROUND(SUMIF(AA28:AA39,"=64879877",GP28:GP39),0)</f>
        <v>0</v>
      </c>
      <c r="FW41" s="4">
        <f>DU41-FP41</f>
        <v>121771</v>
      </c>
      <c r="FX41" s="4">
        <f>DU41-FQ41</f>
        <v>121771</v>
      </c>
      <c r="FY41" s="4">
        <f>FP41-FR41</f>
        <v>0</v>
      </c>
      <c r="FZ41" s="4">
        <f>DU41-FP41-FQ41+FR41</f>
        <v>121771</v>
      </c>
      <c r="GA41" s="4">
        <f>FQ41-FR41</f>
        <v>0</v>
      </c>
      <c r="GB41" s="4">
        <f>ROUND(SUMIF(AA28:AA39,"=64879877",GX28:GX39),0)</f>
        <v>0</v>
      </c>
      <c r="GC41" s="4">
        <f>ROUND(SUMIF(AA28:AA39,"=64879877",GY28:GY39),0)</f>
        <v>0</v>
      </c>
      <c r="GD41" s="4">
        <f>ROUND(SUMIF(AA28:AA39,"=64879877",GZ28:GZ39),0)</f>
        <v>0</v>
      </c>
      <c r="GE41" s="4">
        <f>ROUND(SUMIF(AA28:AA39,"=64879877",HD28:HD39),0)</f>
        <v>0</v>
      </c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>
        <f>ROUND(Source!O41,O43)</f>
        <v>198685</v>
      </c>
      <c r="G43" s="5" t="s">
        <v>62</v>
      </c>
      <c r="H43" s="5" t="s">
        <v>63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0</v>
      </c>
      <c r="P43" s="5">
        <f>ROUND(Source!DG41,O43)</f>
        <v>3522567</v>
      </c>
      <c r="Q43" s="5"/>
      <c r="R43" s="5"/>
      <c r="S43" s="5"/>
      <c r="T43" s="5"/>
      <c r="U43" s="5"/>
      <c r="V43" s="5"/>
      <c r="W43" s="5">
        <v>198685</v>
      </c>
      <c r="X43" s="5">
        <v>1</v>
      </c>
      <c r="Y43" s="5">
        <v>198685</v>
      </c>
      <c r="Z43" s="5">
        <v>3522567</v>
      </c>
      <c r="AA43" s="5">
        <v>1</v>
      </c>
      <c r="AB43" s="5">
        <v>3522567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>
        <f>ROUND(Source!P41,O44)</f>
        <v>120565</v>
      </c>
      <c r="G44" s="5" t="s">
        <v>64</v>
      </c>
      <c r="H44" s="5" t="s">
        <v>65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0</v>
      </c>
      <c r="P44" s="5">
        <f>ROUND(Source!DH41,O44)</f>
        <v>121771</v>
      </c>
      <c r="Q44" s="5"/>
      <c r="R44" s="5"/>
      <c r="S44" s="5"/>
      <c r="T44" s="5"/>
      <c r="U44" s="5"/>
      <c r="V44" s="5"/>
      <c r="W44" s="5">
        <v>120565</v>
      </c>
      <c r="X44" s="5">
        <v>1</v>
      </c>
      <c r="Y44" s="5">
        <v>120565</v>
      </c>
      <c r="Z44" s="5">
        <v>121771</v>
      </c>
      <c r="AA44" s="5">
        <v>1</v>
      </c>
      <c r="AB44" s="5">
        <v>121771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66</v>
      </c>
      <c r="H45" s="5" t="s">
        <v>67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0</v>
      </c>
      <c r="P45" s="5">
        <f>ROUND(Source!EG41,O45)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>
        <f>ROUND(Source!AV41,O46)</f>
        <v>120565</v>
      </c>
      <c r="G46" s="5" t="s">
        <v>68</v>
      </c>
      <c r="H46" s="5" t="s">
        <v>69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0</v>
      </c>
      <c r="P46" s="5">
        <f>ROUND(Source!EN41,O46)</f>
        <v>121771</v>
      </c>
      <c r="Q46" s="5"/>
      <c r="R46" s="5"/>
      <c r="S46" s="5"/>
      <c r="T46" s="5"/>
      <c r="U46" s="5"/>
      <c r="V46" s="5"/>
      <c r="W46" s="5">
        <v>120565</v>
      </c>
      <c r="X46" s="5">
        <v>1</v>
      </c>
      <c r="Y46" s="5">
        <v>120565</v>
      </c>
      <c r="Z46" s="5">
        <v>121771</v>
      </c>
      <c r="AA46" s="5">
        <v>1</v>
      </c>
      <c r="AB46" s="5">
        <v>121771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>
        <f>ROUND(Source!AW41,O47)</f>
        <v>120565</v>
      </c>
      <c r="G47" s="5" t="s">
        <v>70</v>
      </c>
      <c r="H47" s="5" t="s">
        <v>71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0</v>
      </c>
      <c r="P47" s="5">
        <f>ROUND(Source!EO41,O47)</f>
        <v>121771</v>
      </c>
      <c r="Q47" s="5"/>
      <c r="R47" s="5"/>
      <c r="S47" s="5"/>
      <c r="T47" s="5"/>
      <c r="U47" s="5"/>
      <c r="V47" s="5"/>
      <c r="W47" s="5">
        <v>120565</v>
      </c>
      <c r="X47" s="5">
        <v>1</v>
      </c>
      <c r="Y47" s="5">
        <v>120565</v>
      </c>
      <c r="Z47" s="5">
        <v>121771</v>
      </c>
      <c r="AA47" s="5">
        <v>1</v>
      </c>
      <c r="AB47" s="5">
        <v>121771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72</v>
      </c>
      <c r="H48" s="5" t="s">
        <v>73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0</v>
      </c>
      <c r="P48" s="5">
        <f>ROUND(Source!EP41,O48)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>
        <f>ROUND(Source!AY41,O49)</f>
        <v>120565</v>
      </c>
      <c r="G49" s="5" t="s">
        <v>74</v>
      </c>
      <c r="H49" s="5" t="s">
        <v>75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0</v>
      </c>
      <c r="P49" s="5">
        <f>ROUND(Source!EQ41,O49)</f>
        <v>121771</v>
      </c>
      <c r="Q49" s="5"/>
      <c r="R49" s="5"/>
      <c r="S49" s="5"/>
      <c r="T49" s="5"/>
      <c r="U49" s="5"/>
      <c r="V49" s="5"/>
      <c r="W49" s="5">
        <v>120565</v>
      </c>
      <c r="X49" s="5">
        <v>1</v>
      </c>
      <c r="Y49" s="5">
        <v>120565</v>
      </c>
      <c r="Z49" s="5">
        <v>121771</v>
      </c>
      <c r="AA49" s="5">
        <v>1</v>
      </c>
      <c r="AB49" s="5">
        <v>121771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76</v>
      </c>
      <c r="H50" s="5" t="s">
        <v>77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0</v>
      </c>
      <c r="P50" s="5">
        <f>ROUND(Source!EH41,O50)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78</v>
      </c>
      <c r="H51" s="5" t="s">
        <v>79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0</v>
      </c>
      <c r="P51" s="5">
        <f>ROUND(Source!EI41,O51)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80</v>
      </c>
      <c r="H52" s="5" t="s">
        <v>81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0</v>
      </c>
      <c r="P52" s="5">
        <f>ROUND(Source!ER41,O52)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>
        <f>ROUND(Source!Q41,O53)</f>
        <v>14482</v>
      </c>
      <c r="G53" s="5" t="s">
        <v>82</v>
      </c>
      <c r="H53" s="5" t="s">
        <v>83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0</v>
      </c>
      <c r="P53" s="5">
        <f>ROUND(Source!DI41,O53)</f>
        <v>159755</v>
      </c>
      <c r="Q53" s="5"/>
      <c r="R53" s="5"/>
      <c r="S53" s="5"/>
      <c r="T53" s="5"/>
      <c r="U53" s="5"/>
      <c r="V53" s="5"/>
      <c r="W53" s="5">
        <v>14482</v>
      </c>
      <c r="X53" s="5">
        <v>1</v>
      </c>
      <c r="Y53" s="5">
        <v>14482</v>
      </c>
      <c r="Z53" s="5">
        <v>159755</v>
      </c>
      <c r="AA53" s="5">
        <v>1</v>
      </c>
      <c r="AB53" s="5">
        <v>159755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84</v>
      </c>
      <c r="H54" s="5" t="s">
        <v>85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0</v>
      </c>
      <c r="P54" s="5">
        <f>ROUND(Source!ET41,O54)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>
        <f>ROUND(Source!R41,O55)</f>
        <v>1517</v>
      </c>
      <c r="G55" s="5" t="s">
        <v>86</v>
      </c>
      <c r="H55" s="5" t="s">
        <v>87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0</v>
      </c>
      <c r="P55" s="5">
        <f>ROUND(Source!DJ41,O55)</f>
        <v>77286</v>
      </c>
      <c r="Q55" s="5"/>
      <c r="R55" s="5"/>
      <c r="S55" s="5"/>
      <c r="T55" s="5"/>
      <c r="U55" s="5"/>
      <c r="V55" s="5"/>
      <c r="W55" s="5">
        <v>1517</v>
      </c>
      <c r="X55" s="5">
        <v>1</v>
      </c>
      <c r="Y55" s="5">
        <v>1517</v>
      </c>
      <c r="Z55" s="5">
        <v>77286</v>
      </c>
      <c r="AA55" s="5">
        <v>1</v>
      </c>
      <c r="AB55" s="5">
        <v>77286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>
        <f>ROUND(Source!S41,O56)</f>
        <v>63638</v>
      </c>
      <c r="G56" s="5" t="s">
        <v>88</v>
      </c>
      <c r="H56" s="5" t="s">
        <v>89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0</v>
      </c>
      <c r="P56" s="5">
        <f>ROUND(Source!DK41,O56)</f>
        <v>3241041</v>
      </c>
      <c r="Q56" s="5"/>
      <c r="R56" s="5"/>
      <c r="S56" s="5"/>
      <c r="T56" s="5"/>
      <c r="U56" s="5"/>
      <c r="V56" s="5"/>
      <c r="W56" s="5">
        <v>63638</v>
      </c>
      <c r="X56" s="5">
        <v>1</v>
      </c>
      <c r="Y56" s="5">
        <v>63638</v>
      </c>
      <c r="Z56" s="5">
        <v>3241041</v>
      </c>
      <c r="AA56" s="5">
        <v>1</v>
      </c>
      <c r="AB56" s="5">
        <v>3241041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90</v>
      </c>
      <c r="H57" s="5" t="s">
        <v>91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0</v>
      </c>
      <c r="P57" s="5">
        <f>ROUND(Source!EU41,O57)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>
        <f>ROUND(Source!AS41,O58)</f>
        <v>312707</v>
      </c>
      <c r="G58" s="5" t="s">
        <v>92</v>
      </c>
      <c r="H58" s="5" t="s">
        <v>93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0</v>
      </c>
      <c r="P58" s="5">
        <f>ROUND(Source!EK41,O58)</f>
        <v>9329639</v>
      </c>
      <c r="Q58" s="5"/>
      <c r="R58" s="5"/>
      <c r="S58" s="5"/>
      <c r="T58" s="5"/>
      <c r="U58" s="5"/>
      <c r="V58" s="5"/>
      <c r="W58" s="5">
        <v>312707</v>
      </c>
      <c r="X58" s="5">
        <v>1</v>
      </c>
      <c r="Y58" s="5">
        <v>312707</v>
      </c>
      <c r="Z58" s="5">
        <v>9329639</v>
      </c>
      <c r="AA58" s="5">
        <v>1</v>
      </c>
      <c r="AB58" s="5">
        <v>9329639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94</v>
      </c>
      <c r="H59" s="5" t="s">
        <v>95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0</v>
      </c>
      <c r="P59" s="5">
        <f>ROUND(Source!EL41,O59)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96</v>
      </c>
      <c r="H60" s="5" t="s">
        <v>97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0</v>
      </c>
      <c r="P60" s="5">
        <f>ROUND(Source!EM41,O60)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>
        <f>ROUND(Source!BA41,O61)</f>
        <v>0</v>
      </c>
      <c r="G61" s="5" t="s">
        <v>98</v>
      </c>
      <c r="H61" s="5" t="s">
        <v>99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0</v>
      </c>
      <c r="P61" s="5">
        <f>ROUND(Source!ES41,O61)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>
        <f>ROUND(Source!T41,O62)</f>
        <v>0</v>
      </c>
      <c r="G62" s="5" t="s">
        <v>100</v>
      </c>
      <c r="H62" s="5" t="s">
        <v>101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0</v>
      </c>
      <c r="P62" s="5">
        <f>ROUND(Source!DL41,O62)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>
        <f>ROUND(Source!U41,O63)</f>
        <v>8157.7559819999997</v>
      </c>
      <c r="G63" s="5" t="s">
        <v>102</v>
      </c>
      <c r="H63" s="5" t="s">
        <v>103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7</v>
      </c>
      <c r="P63" s="5">
        <f>ROUND(Source!DM41,O63)</f>
        <v>8157.7559819999997</v>
      </c>
      <c r="Q63" s="5"/>
      <c r="R63" s="5"/>
      <c r="S63" s="5"/>
      <c r="T63" s="5"/>
      <c r="U63" s="5"/>
      <c r="V63" s="5"/>
      <c r="W63" s="5">
        <v>8157.7559819999997</v>
      </c>
      <c r="X63" s="5">
        <v>1</v>
      </c>
      <c r="Y63" s="5">
        <v>8157.7559819999997</v>
      </c>
      <c r="Z63" s="5">
        <v>8157.7559819999997</v>
      </c>
      <c r="AA63" s="5">
        <v>1</v>
      </c>
      <c r="AB63" s="5">
        <v>8157.7559819999997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>
        <f>ROUND(Source!V41,O64)</f>
        <v>129.66282480000001</v>
      </c>
      <c r="G64" s="5" t="s">
        <v>104</v>
      </c>
      <c r="H64" s="5" t="s">
        <v>105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7</v>
      </c>
      <c r="P64" s="5">
        <f>ROUND(Source!DN41,O64)</f>
        <v>129.66282480000001</v>
      </c>
      <c r="Q64" s="5"/>
      <c r="R64" s="5"/>
      <c r="S64" s="5"/>
      <c r="T64" s="5"/>
      <c r="U64" s="5"/>
      <c r="V64" s="5"/>
      <c r="W64" s="5">
        <v>129.66282480000001</v>
      </c>
      <c r="X64" s="5">
        <v>1</v>
      </c>
      <c r="Y64" s="5">
        <v>129.66282480000001</v>
      </c>
      <c r="Z64" s="5">
        <v>129.66282480000001</v>
      </c>
      <c r="AA64" s="5">
        <v>1</v>
      </c>
      <c r="AB64" s="5">
        <v>129.66282480000001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>
        <f>ROUND(Source!W41,O65)</f>
        <v>31</v>
      </c>
      <c r="G65" s="5" t="s">
        <v>106</v>
      </c>
      <c r="H65" s="5" t="s">
        <v>107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0</v>
      </c>
      <c r="P65" s="5">
        <f>ROUND(Source!DO41,O65)</f>
        <v>31</v>
      </c>
      <c r="Q65" s="5"/>
      <c r="R65" s="5"/>
      <c r="S65" s="5"/>
      <c r="T65" s="5"/>
      <c r="U65" s="5"/>
      <c r="V65" s="5"/>
      <c r="W65" s="5">
        <v>31</v>
      </c>
      <c r="X65" s="5">
        <v>1</v>
      </c>
      <c r="Y65" s="5">
        <v>31</v>
      </c>
      <c r="Z65" s="5">
        <v>31</v>
      </c>
      <c r="AA65" s="5">
        <v>1</v>
      </c>
      <c r="AB65" s="5">
        <v>31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233</v>
      </c>
      <c r="F66" s="5">
        <f>ROUND(Source!BD41,O66)</f>
        <v>0</v>
      </c>
      <c r="G66" s="5" t="s">
        <v>108</v>
      </c>
      <c r="H66" s="5" t="s">
        <v>109</v>
      </c>
      <c r="I66" s="5"/>
      <c r="J66" s="5"/>
      <c r="K66" s="5">
        <v>233</v>
      </c>
      <c r="L66" s="5">
        <v>24</v>
      </c>
      <c r="M66" s="5">
        <v>3</v>
      </c>
      <c r="N66" s="5" t="s">
        <v>3</v>
      </c>
      <c r="O66" s="5">
        <v>0</v>
      </c>
      <c r="P66" s="5">
        <f>ROUND(Source!EV41,O66)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210</v>
      </c>
      <c r="F67" s="5">
        <f>ROUND(Source!X41,O67)</f>
        <v>67110</v>
      </c>
      <c r="G67" s="5" t="s">
        <v>110</v>
      </c>
      <c r="H67" s="5" t="s">
        <v>111</v>
      </c>
      <c r="I67" s="5"/>
      <c r="J67" s="5"/>
      <c r="K67" s="5">
        <v>210</v>
      </c>
      <c r="L67" s="5">
        <v>25</v>
      </c>
      <c r="M67" s="5">
        <v>3</v>
      </c>
      <c r="N67" s="5" t="s">
        <v>3</v>
      </c>
      <c r="O67" s="5">
        <v>0</v>
      </c>
      <c r="P67" s="5">
        <f>ROUND(Source!DP41,O67)</f>
        <v>3417877</v>
      </c>
      <c r="Q67" s="5"/>
      <c r="R67" s="5"/>
      <c r="S67" s="5"/>
      <c r="T67" s="5"/>
      <c r="U67" s="5"/>
      <c r="V67" s="5"/>
      <c r="W67" s="5">
        <v>67110</v>
      </c>
      <c r="X67" s="5">
        <v>1</v>
      </c>
      <c r="Y67" s="5">
        <v>67110</v>
      </c>
      <c r="Z67" s="5">
        <v>3417877</v>
      </c>
      <c r="AA67" s="5">
        <v>1</v>
      </c>
      <c r="AB67" s="5">
        <v>3417877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211</v>
      </c>
      <c r="F68" s="5">
        <f>ROUND(Source!Y41,O68)</f>
        <v>46912</v>
      </c>
      <c r="G68" s="5" t="s">
        <v>112</v>
      </c>
      <c r="H68" s="5" t="s">
        <v>113</v>
      </c>
      <c r="I68" s="5"/>
      <c r="J68" s="5"/>
      <c r="K68" s="5">
        <v>211</v>
      </c>
      <c r="L68" s="5">
        <v>26</v>
      </c>
      <c r="M68" s="5">
        <v>3</v>
      </c>
      <c r="N68" s="5" t="s">
        <v>3</v>
      </c>
      <c r="O68" s="5">
        <v>0</v>
      </c>
      <c r="P68" s="5">
        <f>ROUND(Source!DQ41,O68)</f>
        <v>2389195</v>
      </c>
      <c r="Q68" s="5"/>
      <c r="R68" s="5"/>
      <c r="S68" s="5"/>
      <c r="T68" s="5"/>
      <c r="U68" s="5"/>
      <c r="V68" s="5"/>
      <c r="W68" s="5">
        <v>46912</v>
      </c>
      <c r="X68" s="5">
        <v>1</v>
      </c>
      <c r="Y68" s="5">
        <v>46912</v>
      </c>
      <c r="Z68" s="5">
        <v>2389195</v>
      </c>
      <c r="AA68" s="5">
        <v>1</v>
      </c>
      <c r="AB68" s="5">
        <v>2389195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224</v>
      </c>
      <c r="F69" s="5">
        <f>ROUND(Source!AR41,O69)</f>
        <v>312707</v>
      </c>
      <c r="G69" s="5" t="s">
        <v>114</v>
      </c>
      <c r="H69" s="5" t="s">
        <v>115</v>
      </c>
      <c r="I69" s="5"/>
      <c r="J69" s="5"/>
      <c r="K69" s="5">
        <v>224</v>
      </c>
      <c r="L69" s="5">
        <v>27</v>
      </c>
      <c r="M69" s="5">
        <v>3</v>
      </c>
      <c r="N69" s="5" t="s">
        <v>3</v>
      </c>
      <c r="O69" s="5">
        <v>0</v>
      </c>
      <c r="P69" s="5">
        <f>ROUND(Source!EJ41,O69)</f>
        <v>9329639</v>
      </c>
      <c r="Q69" s="5"/>
      <c r="R69" s="5"/>
      <c r="S69" s="5"/>
      <c r="T69" s="5"/>
      <c r="U69" s="5"/>
      <c r="V69" s="5"/>
      <c r="W69" s="5">
        <v>312707</v>
      </c>
      <c r="X69" s="5">
        <v>1</v>
      </c>
      <c r="Y69" s="5">
        <v>312707</v>
      </c>
      <c r="Z69" s="5">
        <v>9329639</v>
      </c>
      <c r="AA69" s="5">
        <v>1</v>
      </c>
      <c r="AB69" s="5">
        <v>9329639</v>
      </c>
    </row>
    <row r="71" spans="1:255" x14ac:dyDescent="0.2">
      <c r="A71" s="1">
        <v>4</v>
      </c>
      <c r="B71" s="1">
        <v>1</v>
      </c>
      <c r="C71" s="1"/>
      <c r="D71" s="1">
        <f>ROW(A110)</f>
        <v>110</v>
      </c>
      <c r="E71" s="1"/>
      <c r="F71" s="1" t="s">
        <v>116</v>
      </c>
      <c r="G71" s="1" t="s">
        <v>117</v>
      </c>
      <c r="H71" s="1" t="s">
        <v>3</v>
      </c>
      <c r="I71" s="1">
        <v>0</v>
      </c>
      <c r="J71" s="1"/>
      <c r="K71" s="1">
        <v>-1</v>
      </c>
      <c r="L71" s="1"/>
      <c r="M71" s="1" t="s">
        <v>3</v>
      </c>
      <c r="N71" s="1"/>
      <c r="O71" s="1"/>
      <c r="P71" s="1"/>
      <c r="Q71" s="1"/>
      <c r="R71" s="1"/>
      <c r="S71" s="1">
        <v>0</v>
      </c>
      <c r="T71" s="1">
        <v>0</v>
      </c>
      <c r="U71" s="1" t="s">
        <v>3</v>
      </c>
      <c r="V71" s="1">
        <v>7</v>
      </c>
      <c r="W71" s="1"/>
      <c r="X71" s="1"/>
      <c r="Y71" s="1"/>
      <c r="Z71" s="1"/>
      <c r="AA71" s="1"/>
      <c r="AB71" s="1" t="s">
        <v>3</v>
      </c>
      <c r="AC71" s="1" t="s">
        <v>3</v>
      </c>
      <c r="AD71" s="1" t="s">
        <v>3</v>
      </c>
      <c r="AE71" s="1" t="s">
        <v>3</v>
      </c>
      <c r="AF71" s="1" t="s">
        <v>3</v>
      </c>
      <c r="AG71" s="1" t="s">
        <v>3</v>
      </c>
      <c r="AH71" s="1"/>
      <c r="AI71" s="1"/>
      <c r="AJ71" s="1"/>
      <c r="AK71" s="1"/>
      <c r="AL71" s="1"/>
      <c r="AM71" s="1"/>
      <c r="AN71" s="1"/>
      <c r="AO71" s="1"/>
      <c r="AP71" s="1" t="s">
        <v>3</v>
      </c>
      <c r="AQ71" s="1" t="s">
        <v>3</v>
      </c>
      <c r="AR71" s="1" t="s">
        <v>3</v>
      </c>
      <c r="AS71" s="1"/>
      <c r="AT71" s="1"/>
      <c r="AU71" s="1"/>
      <c r="AV71" s="1"/>
      <c r="AW71" s="1"/>
      <c r="AX71" s="1"/>
      <c r="AY71" s="1"/>
      <c r="AZ71" s="1" t="s">
        <v>3</v>
      </c>
      <c r="BA71" s="1"/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3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3</v>
      </c>
      <c r="BO71" s="1" t="s">
        <v>3</v>
      </c>
      <c r="BP71" s="1" t="s">
        <v>3</v>
      </c>
      <c r="BQ71" s="1"/>
      <c r="BR71" s="1"/>
      <c r="BS71" s="1"/>
      <c r="BT71" s="1"/>
      <c r="BU71" s="1"/>
      <c r="BV71" s="1"/>
      <c r="BW71" s="1"/>
      <c r="BX71" s="1">
        <v>0</v>
      </c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>
        <v>0</v>
      </c>
    </row>
    <row r="73" spans="1:255" x14ac:dyDescent="0.2">
      <c r="A73" s="3">
        <v>52</v>
      </c>
      <c r="B73" s="3">
        <f t="shared" ref="B73:G73" si="58">B110</f>
        <v>1</v>
      </c>
      <c r="C73" s="3">
        <f t="shared" si="58"/>
        <v>4</v>
      </c>
      <c r="D73" s="3">
        <f t="shared" si="58"/>
        <v>71</v>
      </c>
      <c r="E73" s="3">
        <f t="shared" si="58"/>
        <v>0</v>
      </c>
      <c r="F73" s="3" t="str">
        <f t="shared" si="58"/>
        <v>2</v>
      </c>
      <c r="G73" s="3" t="str">
        <f t="shared" si="58"/>
        <v>Восстановление асфальтобетонного покрытия (228,45 м2) 248017-2021-ООС 2.1 БПО-ПЗ л.2/248017-2021-ООС2.1-БПО-ГЧ лист 3</v>
      </c>
      <c r="H73" s="3"/>
      <c r="I73" s="3"/>
      <c r="J73" s="3"/>
      <c r="K73" s="3"/>
      <c r="L73" s="3"/>
      <c r="M73" s="3"/>
      <c r="N73" s="3"/>
      <c r="O73" s="3">
        <f t="shared" ref="O73:AT73" si="59">O110</f>
        <v>41020</v>
      </c>
      <c r="P73" s="3">
        <f t="shared" si="59"/>
        <v>31899</v>
      </c>
      <c r="Q73" s="3">
        <f t="shared" si="59"/>
        <v>8692</v>
      </c>
      <c r="R73" s="3">
        <f t="shared" si="59"/>
        <v>476</v>
      </c>
      <c r="S73" s="3">
        <f t="shared" si="59"/>
        <v>429</v>
      </c>
      <c r="T73" s="3">
        <f t="shared" si="59"/>
        <v>0</v>
      </c>
      <c r="U73" s="3">
        <f t="shared" si="59"/>
        <v>51.438092400000002</v>
      </c>
      <c r="V73" s="3">
        <f t="shared" si="59"/>
        <v>34.983591400000002</v>
      </c>
      <c r="W73" s="3">
        <f t="shared" si="59"/>
        <v>3470</v>
      </c>
      <c r="X73" s="3">
        <f t="shared" si="59"/>
        <v>1259</v>
      </c>
      <c r="Y73" s="3">
        <f t="shared" si="59"/>
        <v>1147</v>
      </c>
      <c r="Z73" s="3">
        <f t="shared" si="59"/>
        <v>0</v>
      </c>
      <c r="AA73" s="3">
        <f t="shared" si="59"/>
        <v>0</v>
      </c>
      <c r="AB73" s="3">
        <f t="shared" si="59"/>
        <v>41020</v>
      </c>
      <c r="AC73" s="3">
        <f t="shared" si="59"/>
        <v>31899</v>
      </c>
      <c r="AD73" s="3">
        <f t="shared" si="59"/>
        <v>8692</v>
      </c>
      <c r="AE73" s="3">
        <f t="shared" si="59"/>
        <v>476</v>
      </c>
      <c r="AF73" s="3">
        <f t="shared" si="59"/>
        <v>429</v>
      </c>
      <c r="AG73" s="3">
        <f t="shared" si="59"/>
        <v>0</v>
      </c>
      <c r="AH73" s="3">
        <f t="shared" si="59"/>
        <v>51.438092400000002</v>
      </c>
      <c r="AI73" s="3">
        <f t="shared" si="59"/>
        <v>34.983591400000002</v>
      </c>
      <c r="AJ73" s="3">
        <f t="shared" si="59"/>
        <v>3470</v>
      </c>
      <c r="AK73" s="3">
        <f t="shared" si="59"/>
        <v>1259</v>
      </c>
      <c r="AL73" s="3">
        <f t="shared" si="59"/>
        <v>1147</v>
      </c>
      <c r="AM73" s="3">
        <f t="shared" si="59"/>
        <v>0</v>
      </c>
      <c r="AN73" s="3">
        <f t="shared" si="59"/>
        <v>0</v>
      </c>
      <c r="AO73" s="3">
        <f t="shared" si="59"/>
        <v>0</v>
      </c>
      <c r="AP73" s="3">
        <f t="shared" si="59"/>
        <v>0</v>
      </c>
      <c r="AQ73" s="3">
        <f t="shared" si="59"/>
        <v>0</v>
      </c>
      <c r="AR73" s="3">
        <f t="shared" si="59"/>
        <v>43426</v>
      </c>
      <c r="AS73" s="3">
        <f t="shared" si="59"/>
        <v>43426</v>
      </c>
      <c r="AT73" s="3">
        <f t="shared" si="59"/>
        <v>0</v>
      </c>
      <c r="AU73" s="3">
        <f t="shared" ref="AU73:BZ73" si="60">AU110</f>
        <v>0</v>
      </c>
      <c r="AV73" s="3">
        <f t="shared" si="60"/>
        <v>31899</v>
      </c>
      <c r="AW73" s="3">
        <f t="shared" si="60"/>
        <v>31899</v>
      </c>
      <c r="AX73" s="3">
        <f t="shared" si="60"/>
        <v>0</v>
      </c>
      <c r="AY73" s="3">
        <f t="shared" si="60"/>
        <v>31899</v>
      </c>
      <c r="AZ73" s="3">
        <f t="shared" si="60"/>
        <v>0</v>
      </c>
      <c r="BA73" s="3">
        <f t="shared" si="60"/>
        <v>0</v>
      </c>
      <c r="BB73" s="3">
        <f t="shared" si="60"/>
        <v>0</v>
      </c>
      <c r="BC73" s="3">
        <f t="shared" si="60"/>
        <v>0</v>
      </c>
      <c r="BD73" s="3">
        <f t="shared" si="60"/>
        <v>209</v>
      </c>
      <c r="BE73" s="3">
        <f t="shared" si="60"/>
        <v>0</v>
      </c>
      <c r="BF73" s="3">
        <f t="shared" si="60"/>
        <v>0</v>
      </c>
      <c r="BG73" s="3">
        <f t="shared" si="60"/>
        <v>0</v>
      </c>
      <c r="BH73" s="3">
        <f t="shared" si="60"/>
        <v>0</v>
      </c>
      <c r="BI73" s="3">
        <f t="shared" si="60"/>
        <v>0</v>
      </c>
      <c r="BJ73" s="3">
        <f t="shared" si="60"/>
        <v>0</v>
      </c>
      <c r="BK73" s="3">
        <f t="shared" si="60"/>
        <v>0</v>
      </c>
      <c r="BL73" s="3">
        <f t="shared" si="60"/>
        <v>0</v>
      </c>
      <c r="BM73" s="3">
        <f t="shared" si="60"/>
        <v>0</v>
      </c>
      <c r="BN73" s="3">
        <f t="shared" si="60"/>
        <v>0</v>
      </c>
      <c r="BO73" s="3">
        <f t="shared" si="60"/>
        <v>0</v>
      </c>
      <c r="BP73" s="3">
        <f t="shared" si="60"/>
        <v>0</v>
      </c>
      <c r="BQ73" s="3">
        <f t="shared" si="60"/>
        <v>0</v>
      </c>
      <c r="BR73" s="3">
        <f t="shared" si="60"/>
        <v>0</v>
      </c>
      <c r="BS73" s="3">
        <f t="shared" si="60"/>
        <v>0</v>
      </c>
      <c r="BT73" s="3">
        <f t="shared" si="60"/>
        <v>0</v>
      </c>
      <c r="BU73" s="3">
        <f t="shared" si="60"/>
        <v>0</v>
      </c>
      <c r="BV73" s="3">
        <f t="shared" si="60"/>
        <v>0</v>
      </c>
      <c r="BW73" s="3">
        <f t="shared" si="60"/>
        <v>0</v>
      </c>
      <c r="BX73" s="3">
        <f t="shared" si="60"/>
        <v>0</v>
      </c>
      <c r="BY73" s="3">
        <f t="shared" si="60"/>
        <v>0</v>
      </c>
      <c r="BZ73" s="3">
        <f t="shared" si="60"/>
        <v>0</v>
      </c>
      <c r="CA73" s="3">
        <f t="shared" ref="CA73:DF73" si="61">CA110</f>
        <v>43426</v>
      </c>
      <c r="CB73" s="3">
        <f t="shared" si="61"/>
        <v>43426</v>
      </c>
      <c r="CC73" s="3">
        <f t="shared" si="61"/>
        <v>0</v>
      </c>
      <c r="CD73" s="3">
        <f t="shared" si="61"/>
        <v>0</v>
      </c>
      <c r="CE73" s="3">
        <f t="shared" si="61"/>
        <v>31899</v>
      </c>
      <c r="CF73" s="3">
        <f t="shared" si="61"/>
        <v>31899</v>
      </c>
      <c r="CG73" s="3">
        <f t="shared" si="61"/>
        <v>0</v>
      </c>
      <c r="CH73" s="3">
        <f t="shared" si="61"/>
        <v>31899</v>
      </c>
      <c r="CI73" s="3">
        <f t="shared" si="61"/>
        <v>0</v>
      </c>
      <c r="CJ73" s="3">
        <f t="shared" si="61"/>
        <v>0</v>
      </c>
      <c r="CK73" s="3">
        <f t="shared" si="61"/>
        <v>0</v>
      </c>
      <c r="CL73" s="3">
        <f t="shared" si="61"/>
        <v>0</v>
      </c>
      <c r="CM73" s="3">
        <f t="shared" si="61"/>
        <v>209</v>
      </c>
      <c r="CN73" s="3">
        <f t="shared" si="61"/>
        <v>0</v>
      </c>
      <c r="CO73" s="3">
        <f t="shared" si="61"/>
        <v>0</v>
      </c>
      <c r="CP73" s="3">
        <f t="shared" si="61"/>
        <v>0</v>
      </c>
      <c r="CQ73" s="3">
        <f t="shared" si="61"/>
        <v>0</v>
      </c>
      <c r="CR73" s="3">
        <f t="shared" si="61"/>
        <v>0</v>
      </c>
      <c r="CS73" s="3">
        <f t="shared" si="61"/>
        <v>0</v>
      </c>
      <c r="CT73" s="3">
        <f t="shared" si="61"/>
        <v>0</v>
      </c>
      <c r="CU73" s="3">
        <f t="shared" si="61"/>
        <v>0</v>
      </c>
      <c r="CV73" s="3">
        <f t="shared" si="61"/>
        <v>0</v>
      </c>
      <c r="CW73" s="3">
        <f t="shared" si="61"/>
        <v>0</v>
      </c>
      <c r="CX73" s="3">
        <f t="shared" si="61"/>
        <v>0</v>
      </c>
      <c r="CY73" s="3">
        <f t="shared" si="61"/>
        <v>0</v>
      </c>
      <c r="CZ73" s="3">
        <f t="shared" si="61"/>
        <v>0</v>
      </c>
      <c r="DA73" s="3">
        <f t="shared" si="61"/>
        <v>0</v>
      </c>
      <c r="DB73" s="3">
        <f t="shared" si="61"/>
        <v>0</v>
      </c>
      <c r="DC73" s="3">
        <f t="shared" si="61"/>
        <v>0</v>
      </c>
      <c r="DD73" s="3">
        <f t="shared" si="61"/>
        <v>0</v>
      </c>
      <c r="DE73" s="3">
        <f t="shared" si="61"/>
        <v>0</v>
      </c>
      <c r="DF73" s="3">
        <f t="shared" si="61"/>
        <v>0</v>
      </c>
      <c r="DG73" s="4">
        <f t="shared" ref="DG73:EL73" si="62">DG110</f>
        <v>430554</v>
      </c>
      <c r="DH73" s="4">
        <f t="shared" si="62"/>
        <v>359965</v>
      </c>
      <c r="DI73" s="4">
        <f t="shared" si="62"/>
        <v>50289</v>
      </c>
      <c r="DJ73" s="4">
        <f t="shared" si="62"/>
        <v>19889</v>
      </c>
      <c r="DK73" s="4">
        <f t="shared" si="62"/>
        <v>20300</v>
      </c>
      <c r="DL73" s="4">
        <f t="shared" si="62"/>
        <v>0</v>
      </c>
      <c r="DM73" s="4">
        <f t="shared" si="62"/>
        <v>51.438092400000002</v>
      </c>
      <c r="DN73" s="4">
        <f t="shared" si="62"/>
        <v>34.983591400000002</v>
      </c>
      <c r="DO73" s="4">
        <f t="shared" si="62"/>
        <v>3470</v>
      </c>
      <c r="DP73" s="4">
        <f t="shared" si="62"/>
        <v>57840</v>
      </c>
      <c r="DQ73" s="4">
        <f t="shared" si="62"/>
        <v>52728</v>
      </c>
      <c r="DR73" s="4">
        <f t="shared" si="62"/>
        <v>0</v>
      </c>
      <c r="DS73" s="4">
        <f t="shared" si="62"/>
        <v>0</v>
      </c>
      <c r="DT73" s="4">
        <f t="shared" si="62"/>
        <v>430554</v>
      </c>
      <c r="DU73" s="4">
        <f t="shared" si="62"/>
        <v>359965</v>
      </c>
      <c r="DV73" s="4">
        <f t="shared" si="62"/>
        <v>50289</v>
      </c>
      <c r="DW73" s="4">
        <f t="shared" si="62"/>
        <v>19889</v>
      </c>
      <c r="DX73" s="4">
        <f t="shared" si="62"/>
        <v>20300</v>
      </c>
      <c r="DY73" s="4">
        <f t="shared" si="62"/>
        <v>0</v>
      </c>
      <c r="DZ73" s="4">
        <f t="shared" si="62"/>
        <v>51.438092400000002</v>
      </c>
      <c r="EA73" s="4">
        <f t="shared" si="62"/>
        <v>34.983591400000002</v>
      </c>
      <c r="EB73" s="4">
        <f t="shared" si="62"/>
        <v>3470</v>
      </c>
      <c r="EC73" s="4">
        <f t="shared" si="62"/>
        <v>57840</v>
      </c>
      <c r="ED73" s="4">
        <f t="shared" si="62"/>
        <v>52728</v>
      </c>
      <c r="EE73" s="4">
        <f t="shared" si="62"/>
        <v>0</v>
      </c>
      <c r="EF73" s="4">
        <f t="shared" si="62"/>
        <v>0</v>
      </c>
      <c r="EG73" s="4">
        <f t="shared" si="62"/>
        <v>0</v>
      </c>
      <c r="EH73" s="4">
        <f t="shared" si="62"/>
        <v>0</v>
      </c>
      <c r="EI73" s="4">
        <f t="shared" si="62"/>
        <v>0</v>
      </c>
      <c r="EJ73" s="4">
        <f t="shared" si="62"/>
        <v>541122</v>
      </c>
      <c r="EK73" s="4">
        <f t="shared" si="62"/>
        <v>541122</v>
      </c>
      <c r="EL73" s="4">
        <f t="shared" si="62"/>
        <v>0</v>
      </c>
      <c r="EM73" s="4">
        <f t="shared" ref="EM73:FR73" si="63">EM110</f>
        <v>0</v>
      </c>
      <c r="EN73" s="4">
        <f t="shared" si="63"/>
        <v>359965</v>
      </c>
      <c r="EO73" s="4">
        <f t="shared" si="63"/>
        <v>359965</v>
      </c>
      <c r="EP73" s="4">
        <f t="shared" si="63"/>
        <v>0</v>
      </c>
      <c r="EQ73" s="4">
        <f t="shared" si="63"/>
        <v>359965</v>
      </c>
      <c r="ER73" s="4">
        <f t="shared" si="63"/>
        <v>0</v>
      </c>
      <c r="ES73" s="4">
        <f t="shared" si="63"/>
        <v>0</v>
      </c>
      <c r="ET73" s="4">
        <f t="shared" si="63"/>
        <v>0</v>
      </c>
      <c r="EU73" s="4">
        <f t="shared" si="63"/>
        <v>0</v>
      </c>
      <c r="EV73" s="4">
        <f t="shared" si="63"/>
        <v>3592</v>
      </c>
      <c r="EW73" s="4">
        <f t="shared" si="63"/>
        <v>0</v>
      </c>
      <c r="EX73" s="4">
        <f t="shared" si="63"/>
        <v>0</v>
      </c>
      <c r="EY73" s="4">
        <f t="shared" si="63"/>
        <v>0</v>
      </c>
      <c r="EZ73" s="4">
        <f t="shared" si="63"/>
        <v>0</v>
      </c>
      <c r="FA73" s="4">
        <f t="shared" si="63"/>
        <v>0</v>
      </c>
      <c r="FB73" s="4">
        <f t="shared" si="63"/>
        <v>0</v>
      </c>
      <c r="FC73" s="4">
        <f t="shared" si="63"/>
        <v>0</v>
      </c>
      <c r="FD73" s="4">
        <f t="shared" si="63"/>
        <v>0</v>
      </c>
      <c r="FE73" s="4">
        <f t="shared" si="63"/>
        <v>0</v>
      </c>
      <c r="FF73" s="4">
        <f t="shared" si="63"/>
        <v>0</v>
      </c>
      <c r="FG73" s="4">
        <f t="shared" si="63"/>
        <v>0</v>
      </c>
      <c r="FH73" s="4">
        <f t="shared" si="63"/>
        <v>0</v>
      </c>
      <c r="FI73" s="4">
        <f t="shared" si="63"/>
        <v>0</v>
      </c>
      <c r="FJ73" s="4">
        <f t="shared" si="63"/>
        <v>0</v>
      </c>
      <c r="FK73" s="4">
        <f t="shared" si="63"/>
        <v>0</v>
      </c>
      <c r="FL73" s="4">
        <f t="shared" si="63"/>
        <v>0</v>
      </c>
      <c r="FM73" s="4">
        <f t="shared" si="63"/>
        <v>0</v>
      </c>
      <c r="FN73" s="4">
        <f t="shared" si="63"/>
        <v>0</v>
      </c>
      <c r="FO73" s="4">
        <f t="shared" si="63"/>
        <v>0</v>
      </c>
      <c r="FP73" s="4">
        <f t="shared" si="63"/>
        <v>0</v>
      </c>
      <c r="FQ73" s="4">
        <f t="shared" si="63"/>
        <v>0</v>
      </c>
      <c r="FR73" s="4">
        <f t="shared" si="63"/>
        <v>0</v>
      </c>
      <c r="FS73" s="4">
        <f t="shared" ref="FS73:GX73" si="64">FS110</f>
        <v>541122</v>
      </c>
      <c r="FT73" s="4">
        <f t="shared" si="64"/>
        <v>541122</v>
      </c>
      <c r="FU73" s="4">
        <f t="shared" si="64"/>
        <v>0</v>
      </c>
      <c r="FV73" s="4">
        <f t="shared" si="64"/>
        <v>0</v>
      </c>
      <c r="FW73" s="4">
        <f t="shared" si="64"/>
        <v>359965</v>
      </c>
      <c r="FX73" s="4">
        <f t="shared" si="64"/>
        <v>359965</v>
      </c>
      <c r="FY73" s="4">
        <f t="shared" si="64"/>
        <v>0</v>
      </c>
      <c r="FZ73" s="4">
        <f t="shared" si="64"/>
        <v>359965</v>
      </c>
      <c r="GA73" s="4">
        <f t="shared" si="64"/>
        <v>0</v>
      </c>
      <c r="GB73" s="4">
        <f t="shared" si="64"/>
        <v>0</v>
      </c>
      <c r="GC73" s="4">
        <f t="shared" si="64"/>
        <v>0</v>
      </c>
      <c r="GD73" s="4">
        <f t="shared" si="64"/>
        <v>0</v>
      </c>
      <c r="GE73" s="4">
        <f t="shared" si="64"/>
        <v>3592</v>
      </c>
      <c r="GF73" s="4">
        <f t="shared" si="64"/>
        <v>0</v>
      </c>
      <c r="GG73" s="4">
        <f t="shared" si="64"/>
        <v>0</v>
      </c>
      <c r="GH73" s="4">
        <f t="shared" si="64"/>
        <v>0</v>
      </c>
      <c r="GI73" s="4">
        <f t="shared" si="64"/>
        <v>0</v>
      </c>
      <c r="GJ73" s="4">
        <f t="shared" si="64"/>
        <v>0</v>
      </c>
      <c r="GK73" s="4">
        <f t="shared" si="64"/>
        <v>0</v>
      </c>
      <c r="GL73" s="4">
        <f t="shared" si="64"/>
        <v>0</v>
      </c>
      <c r="GM73" s="4">
        <f t="shared" si="64"/>
        <v>0</v>
      </c>
      <c r="GN73" s="4">
        <f t="shared" si="64"/>
        <v>0</v>
      </c>
      <c r="GO73" s="4">
        <f t="shared" si="64"/>
        <v>0</v>
      </c>
      <c r="GP73" s="4">
        <f t="shared" si="64"/>
        <v>0</v>
      </c>
      <c r="GQ73" s="4">
        <f t="shared" si="64"/>
        <v>0</v>
      </c>
      <c r="GR73" s="4">
        <f t="shared" si="64"/>
        <v>0</v>
      </c>
      <c r="GS73" s="4">
        <f t="shared" si="64"/>
        <v>0</v>
      </c>
      <c r="GT73" s="4">
        <f t="shared" si="64"/>
        <v>0</v>
      </c>
      <c r="GU73" s="4">
        <f t="shared" si="64"/>
        <v>0</v>
      </c>
      <c r="GV73" s="4">
        <f t="shared" si="64"/>
        <v>0</v>
      </c>
      <c r="GW73" s="4">
        <f t="shared" si="64"/>
        <v>0</v>
      </c>
      <c r="GX73" s="4">
        <f t="shared" si="64"/>
        <v>0</v>
      </c>
    </row>
    <row r="75" spans="1:255" x14ac:dyDescent="0.2">
      <c r="A75" s="2">
        <v>17</v>
      </c>
      <c r="B75" s="2">
        <v>1</v>
      </c>
      <c r="C75" s="2">
        <f>ROW(SmtRes!A44)</f>
        <v>44</v>
      </c>
      <c r="D75" s="2">
        <f>ROW(EtalonRes!A46)</f>
        <v>46</v>
      </c>
      <c r="E75" s="2" t="s">
        <v>118</v>
      </c>
      <c r="F75" s="2" t="s">
        <v>51</v>
      </c>
      <c r="G75" s="2" t="s">
        <v>52</v>
      </c>
      <c r="H75" s="2" t="s">
        <v>24</v>
      </c>
      <c r="I75" s="2">
        <f>ROUND(ROUND((228.45)/100,4),7)</f>
        <v>2.2845</v>
      </c>
      <c r="J75" s="2">
        <v>0</v>
      </c>
      <c r="K75" s="2">
        <f>ROUND(ROUND((228.45)/100,4),7)</f>
        <v>2.2845</v>
      </c>
      <c r="L75" s="2"/>
      <c r="M75" s="2"/>
      <c r="N75" s="2"/>
      <c r="O75" s="2">
        <f t="shared" ref="O75:O88" si="65">ROUND(CP75,0)</f>
        <v>1351</v>
      </c>
      <c r="P75" s="2">
        <f t="shared" ref="P75:P88" si="66">ROUND(CQ75*I75,0)</f>
        <v>14</v>
      </c>
      <c r="Q75" s="2">
        <f t="shared" ref="Q75:Q88" si="67">ROUND(CR75*I75,0)</f>
        <v>1306</v>
      </c>
      <c r="R75" s="2">
        <f t="shared" ref="R75:R88" si="68">ROUND(CS75*I75,0)</f>
        <v>53</v>
      </c>
      <c r="S75" s="2">
        <f t="shared" ref="S75:S88" si="69">ROUND(CT75*I75,0)</f>
        <v>31</v>
      </c>
      <c r="T75" s="2">
        <f t="shared" ref="T75:T88" si="70">ROUND(CU75*I75,0)</f>
        <v>0</v>
      </c>
      <c r="U75" s="2">
        <f t="shared" ref="U75:U88" si="71">ROUND(CV75*I75,7)</f>
        <v>3.673476</v>
      </c>
      <c r="V75" s="2">
        <f t="shared" ref="V75:V88" si="72">ROUND(CW75*I75,7)</f>
        <v>3.8927879999999999</v>
      </c>
      <c r="W75" s="2">
        <f t="shared" ref="W75:W88" si="73">ROUND(CX75*I75,0)</f>
        <v>0</v>
      </c>
      <c r="X75" s="2">
        <f t="shared" ref="X75:X88" si="74">ROUND(CY75,0)</f>
        <v>123</v>
      </c>
      <c r="Y75" s="2">
        <f t="shared" ref="Y75:Y88" si="75">ROUND(CZ75,0)</f>
        <v>113</v>
      </c>
      <c r="Z75" s="2"/>
      <c r="AA75" s="2">
        <v>64879880</v>
      </c>
      <c r="AB75" s="2">
        <f t="shared" ref="AB75:AB88" si="76">ROUND((AC75+AD75+AF75),2)</f>
        <v>591.52</v>
      </c>
      <c r="AC75" s="2">
        <f t="shared" ref="AC75:AC88" si="77">ROUND((ES75),2)</f>
        <v>6.1</v>
      </c>
      <c r="AD75" s="2">
        <f>ROUND(((((ET75*ROUND(1.2,7)))-((EU75*ROUND(1.2,7))))+AE75),2)</f>
        <v>571.70000000000005</v>
      </c>
      <c r="AE75" s="2">
        <f t="shared" ref="AE75:AF78" si="78">ROUND(((EU75*ROUND(1.2,7))),2)</f>
        <v>23.02</v>
      </c>
      <c r="AF75" s="2">
        <f t="shared" si="78"/>
        <v>13.72</v>
      </c>
      <c r="AG75" s="2">
        <f t="shared" ref="AG75:AG88" si="79">ROUND((AP75),2)</f>
        <v>0</v>
      </c>
      <c r="AH75" s="2">
        <f t="shared" ref="AH75:AI78" si="80">((EW75*ROUND(1.2,7)))</f>
        <v>1.6080000000000001</v>
      </c>
      <c r="AI75" s="2">
        <f t="shared" si="80"/>
        <v>1.704</v>
      </c>
      <c r="AJ75" s="2">
        <f t="shared" ref="AJ75:AJ88" si="81">(AS75)</f>
        <v>0</v>
      </c>
      <c r="AK75" s="2">
        <v>493.94</v>
      </c>
      <c r="AL75" s="2">
        <v>6.1</v>
      </c>
      <c r="AM75" s="2">
        <v>476.41</v>
      </c>
      <c r="AN75" s="2">
        <v>19.18</v>
      </c>
      <c r="AO75" s="2">
        <v>11.43</v>
      </c>
      <c r="AP75" s="2">
        <v>0</v>
      </c>
      <c r="AQ75" s="2">
        <v>1.34</v>
      </c>
      <c r="AR75" s="2">
        <v>1.42</v>
      </c>
      <c r="AS75" s="2">
        <v>0</v>
      </c>
      <c r="AT75" s="2">
        <v>147</v>
      </c>
      <c r="AU75" s="2">
        <v>134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53</v>
      </c>
      <c r="BK75" s="2"/>
      <c r="BL75" s="2"/>
      <c r="BM75" s="2">
        <v>27001</v>
      </c>
      <c r="BN75" s="2">
        <v>0</v>
      </c>
      <c r="BO75" s="2" t="s">
        <v>3</v>
      </c>
      <c r="BP75" s="2">
        <v>0</v>
      </c>
      <c r="BQ75" s="2">
        <v>2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147</v>
      </c>
      <c r="CA75" s="2">
        <v>134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407</v>
      </c>
      <c r="CO75" s="2">
        <v>0</v>
      </c>
      <c r="CP75" s="2">
        <f t="shared" ref="CP75:CP88" si="82">(P75+Q75+S75)</f>
        <v>1351</v>
      </c>
      <c r="CQ75" s="2">
        <f t="shared" ref="CQ75:CQ88" si="83">AC75*BC75</f>
        <v>6.1</v>
      </c>
      <c r="CR75" s="2">
        <f>((((ET75*ROUND(1.2,7)))*BB75-((EU75*ROUND(1.2,7)))*BS75)+AE75*BS75)</f>
        <v>571.69600000000003</v>
      </c>
      <c r="CS75" s="2">
        <f t="shared" ref="CS75:CS88" si="84">AE75*BS75</f>
        <v>23.02</v>
      </c>
      <c r="CT75" s="2">
        <f t="shared" ref="CT75:CT88" si="85">AF75*BA75</f>
        <v>13.72</v>
      </c>
      <c r="CU75" s="2">
        <f t="shared" ref="CU75:CU88" si="86">AG75</f>
        <v>0</v>
      </c>
      <c r="CV75" s="2">
        <f t="shared" ref="CV75:CV88" si="87">AH75</f>
        <v>1.6080000000000001</v>
      </c>
      <c r="CW75" s="2">
        <f t="shared" ref="CW75:CW88" si="88">AI75</f>
        <v>1.704</v>
      </c>
      <c r="CX75" s="2">
        <f t="shared" ref="CX75:CX88" si="89">AJ75</f>
        <v>0</v>
      </c>
      <c r="CY75" s="2">
        <f t="shared" ref="CY75:CY82" si="90">(((S75+R75)*AT75)/100)</f>
        <v>123.48</v>
      </c>
      <c r="CZ75" s="2">
        <f t="shared" ref="CZ75:CZ82" si="91">(((S75+R75)*AU75)/100)</f>
        <v>112.56</v>
      </c>
      <c r="DA75" s="2"/>
      <c r="DB75" s="2">
        <v>7</v>
      </c>
      <c r="DC75" s="2" t="s">
        <v>3</v>
      </c>
      <c r="DD75" s="2" t="s">
        <v>3</v>
      </c>
      <c r="DE75" s="2" t="s">
        <v>26</v>
      </c>
      <c r="DF75" s="2" t="s">
        <v>26</v>
      </c>
      <c r="DG75" s="2" t="s">
        <v>26</v>
      </c>
      <c r="DH75" s="2" t="s">
        <v>3</v>
      </c>
      <c r="DI75" s="2" t="s">
        <v>26</v>
      </c>
      <c r="DJ75" s="2" t="s">
        <v>26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1005</v>
      </c>
      <c r="DV75" s="2" t="s">
        <v>24</v>
      </c>
      <c r="DW75" s="2" t="s">
        <v>24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49994245</v>
      </c>
      <c r="EF75" s="2">
        <v>2</v>
      </c>
      <c r="EG75" s="2" t="s">
        <v>27</v>
      </c>
      <c r="EH75" s="2">
        <v>21</v>
      </c>
      <c r="EI75" s="2" t="s">
        <v>54</v>
      </c>
      <c r="EJ75" s="2">
        <v>1</v>
      </c>
      <c r="EK75" s="2">
        <v>27001</v>
      </c>
      <c r="EL75" s="2" t="s">
        <v>54</v>
      </c>
      <c r="EM75" s="2" t="s">
        <v>55</v>
      </c>
      <c r="EN75" s="2"/>
      <c r="EO75" s="2" t="s">
        <v>30</v>
      </c>
      <c r="EP75" s="2"/>
      <c r="EQ75" s="2">
        <v>131072</v>
      </c>
      <c r="ER75" s="2">
        <v>493.94</v>
      </c>
      <c r="ES75" s="2">
        <v>6.1</v>
      </c>
      <c r="ET75" s="2">
        <v>476.41</v>
      </c>
      <c r="EU75" s="2">
        <v>19.18</v>
      </c>
      <c r="EV75" s="2">
        <v>11.43</v>
      </c>
      <c r="EW75" s="2">
        <v>1.34</v>
      </c>
      <c r="EX75" s="2">
        <v>1.42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147</v>
      </c>
      <c r="FY75" s="2">
        <v>134</v>
      </c>
      <c r="FZ75" s="2"/>
      <c r="GA75" s="2" t="s">
        <v>3</v>
      </c>
      <c r="GB75" s="2"/>
      <c r="GC75" s="2"/>
      <c r="GD75" s="2">
        <v>1</v>
      </c>
      <c r="GE75" s="2"/>
      <c r="GF75" s="2">
        <v>1853604952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ref="GL75:GL88" si="92">ROUND(IF(AND(BH75=3,BI75=3,FS75&lt;&gt;0),P75,0),0)</f>
        <v>0</v>
      </c>
      <c r="GM75" s="2">
        <f t="shared" ref="GM75:GM88" si="93">ROUND(O75+X75+Y75,0)+GX75</f>
        <v>1587</v>
      </c>
      <c r="GN75" s="2">
        <f t="shared" ref="GN75:GN88" si="94">IF(OR(BI75=0,BI75=1),GM75-GX75,0)</f>
        <v>1587</v>
      </c>
      <c r="GO75" s="2">
        <f t="shared" ref="GO75:GO88" si="95">IF(BI75=2,GM75-GX75,0)</f>
        <v>0</v>
      </c>
      <c r="GP75" s="2">
        <f t="shared" ref="GP75:GP88" si="96">IF(BI75=4,GM75-GX75,0)</f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ref="GV75:GV88" si="97">ROUND((GT75),2)</f>
        <v>0</v>
      </c>
      <c r="GW75" s="2">
        <v>1</v>
      </c>
      <c r="GX75" s="2">
        <f t="shared" ref="GX75:GX88" si="98">ROUND(HC75*I75,0)</f>
        <v>0</v>
      </c>
      <c r="GY75" s="2"/>
      <c r="GZ75" s="2"/>
      <c r="HA75" s="2">
        <v>0</v>
      </c>
      <c r="HB75" s="2">
        <v>0</v>
      </c>
      <c r="HC75" s="2">
        <f t="shared" ref="HC75:HC88" si="99"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56</v>
      </c>
      <c r="HO75" s="2" t="s">
        <v>57</v>
      </c>
      <c r="HP75" s="2" t="s">
        <v>54</v>
      </c>
      <c r="HQ75" s="2" t="s">
        <v>54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ROW(SmtRes!A50)</f>
        <v>50</v>
      </c>
      <c r="D76">
        <f>ROW(EtalonRes!A52)</f>
        <v>52</v>
      </c>
      <c r="E76" t="s">
        <v>118</v>
      </c>
      <c r="F76" t="s">
        <v>51</v>
      </c>
      <c r="G76" t="s">
        <v>52</v>
      </c>
      <c r="H76" t="s">
        <v>24</v>
      </c>
      <c r="I76">
        <f>ROUND(ROUND((228.45)/100,4),7)</f>
        <v>2.2845</v>
      </c>
      <c r="J76">
        <v>0</v>
      </c>
      <c r="K76">
        <f>ROUND(ROUND((228.45)/100,4),7)</f>
        <v>2.2845</v>
      </c>
      <c r="O76">
        <f t="shared" si="65"/>
        <v>1351</v>
      </c>
      <c r="P76">
        <f t="shared" si="66"/>
        <v>14</v>
      </c>
      <c r="Q76">
        <f t="shared" si="67"/>
        <v>1306</v>
      </c>
      <c r="R76">
        <f t="shared" si="68"/>
        <v>53</v>
      </c>
      <c r="S76">
        <f t="shared" si="69"/>
        <v>31</v>
      </c>
      <c r="T76">
        <f t="shared" si="70"/>
        <v>0</v>
      </c>
      <c r="U76">
        <f t="shared" si="71"/>
        <v>3.673476</v>
      </c>
      <c r="V76">
        <f t="shared" si="72"/>
        <v>3.8927879999999999</v>
      </c>
      <c r="W76">
        <f t="shared" si="73"/>
        <v>0</v>
      </c>
      <c r="X76">
        <f t="shared" si="74"/>
        <v>123</v>
      </c>
      <c r="Y76">
        <f t="shared" si="75"/>
        <v>113</v>
      </c>
      <c r="AA76">
        <v>64879877</v>
      </c>
      <c r="AB76">
        <f t="shared" si="76"/>
        <v>591.52</v>
      </c>
      <c r="AC76">
        <f t="shared" si="77"/>
        <v>6.1</v>
      </c>
      <c r="AD76">
        <f>ROUND(((((ET76*ROUND(1.2,7)))-((EU76*ROUND(1.2,7))))+AE76),2)</f>
        <v>571.70000000000005</v>
      </c>
      <c r="AE76">
        <f t="shared" si="78"/>
        <v>23.02</v>
      </c>
      <c r="AF76">
        <f t="shared" si="78"/>
        <v>13.72</v>
      </c>
      <c r="AG76">
        <f t="shared" si="79"/>
        <v>0</v>
      </c>
      <c r="AH76">
        <f t="shared" si="80"/>
        <v>1.6080000000000001</v>
      </c>
      <c r="AI76">
        <f t="shared" si="80"/>
        <v>1.704</v>
      </c>
      <c r="AJ76">
        <f t="shared" si="81"/>
        <v>0</v>
      </c>
      <c r="AK76">
        <v>493.94</v>
      </c>
      <c r="AL76">
        <v>6.1</v>
      </c>
      <c r="AM76">
        <v>476.41</v>
      </c>
      <c r="AN76">
        <v>19.18</v>
      </c>
      <c r="AO76">
        <v>11.43</v>
      </c>
      <c r="AP76">
        <v>0</v>
      </c>
      <c r="AQ76">
        <v>1.34</v>
      </c>
      <c r="AR76">
        <v>1.42</v>
      </c>
      <c r="AS76">
        <v>0</v>
      </c>
      <c r="AT76">
        <v>147</v>
      </c>
      <c r="AU76">
        <v>134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53</v>
      </c>
      <c r="BM76">
        <v>27001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147</v>
      </c>
      <c r="CA76">
        <v>134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407</v>
      </c>
      <c r="CO76">
        <v>0</v>
      </c>
      <c r="CP76">
        <f t="shared" si="82"/>
        <v>1351</v>
      </c>
      <c r="CQ76">
        <f t="shared" si="83"/>
        <v>6.1</v>
      </c>
      <c r="CR76">
        <f>((((ET76*ROUND(1.2,7)))*BB76-((EU76*ROUND(1.2,7)))*BS76)+AE76*BS76)</f>
        <v>571.69600000000003</v>
      </c>
      <c r="CS76">
        <f t="shared" si="84"/>
        <v>23.02</v>
      </c>
      <c r="CT76">
        <f t="shared" si="85"/>
        <v>13.72</v>
      </c>
      <c r="CU76">
        <f t="shared" si="86"/>
        <v>0</v>
      </c>
      <c r="CV76">
        <f t="shared" si="87"/>
        <v>1.6080000000000001</v>
      </c>
      <c r="CW76">
        <f t="shared" si="88"/>
        <v>1.704</v>
      </c>
      <c r="CX76">
        <f t="shared" si="89"/>
        <v>0</v>
      </c>
      <c r="CY76">
        <f t="shared" si="90"/>
        <v>123.48</v>
      </c>
      <c r="CZ76">
        <f t="shared" si="91"/>
        <v>112.56</v>
      </c>
      <c r="DB76">
        <v>8</v>
      </c>
      <c r="DC76" t="s">
        <v>3</v>
      </c>
      <c r="DD76" t="s">
        <v>3</v>
      </c>
      <c r="DE76" t="s">
        <v>26</v>
      </c>
      <c r="DF76" t="s">
        <v>26</v>
      </c>
      <c r="DG76" t="s">
        <v>26</v>
      </c>
      <c r="DH76" t="s">
        <v>3</v>
      </c>
      <c r="DI76" t="s">
        <v>26</v>
      </c>
      <c r="DJ76" t="s">
        <v>26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24</v>
      </c>
      <c r="DW76" t="s">
        <v>24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49994245</v>
      </c>
      <c r="EF76">
        <v>2</v>
      </c>
      <c r="EG76" t="s">
        <v>27</v>
      </c>
      <c r="EH76">
        <v>21</v>
      </c>
      <c r="EI76" t="s">
        <v>54</v>
      </c>
      <c r="EJ76">
        <v>1</v>
      </c>
      <c r="EK76">
        <v>27001</v>
      </c>
      <c r="EL76" t="s">
        <v>54</v>
      </c>
      <c r="EM76" t="s">
        <v>55</v>
      </c>
      <c r="EO76" t="s">
        <v>30</v>
      </c>
      <c r="EQ76">
        <v>131072</v>
      </c>
      <c r="ER76">
        <v>493.94</v>
      </c>
      <c r="ES76">
        <v>6.1</v>
      </c>
      <c r="ET76">
        <v>476.41</v>
      </c>
      <c r="EU76">
        <v>19.18</v>
      </c>
      <c r="EV76">
        <v>11.43</v>
      </c>
      <c r="EW76">
        <v>1.34</v>
      </c>
      <c r="EX76">
        <v>1.42</v>
      </c>
      <c r="EY76">
        <v>0</v>
      </c>
      <c r="FQ76">
        <v>0</v>
      </c>
      <c r="FR76">
        <v>0</v>
      </c>
      <c r="FS76">
        <v>0</v>
      </c>
      <c r="FX76">
        <v>147</v>
      </c>
      <c r="FY76">
        <v>134</v>
      </c>
      <c r="GA76" t="s">
        <v>3</v>
      </c>
      <c r="GD76">
        <v>1</v>
      </c>
      <c r="GF76">
        <v>1853604952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92"/>
        <v>0</v>
      </c>
      <c r="GM76">
        <f t="shared" si="93"/>
        <v>1587</v>
      </c>
      <c r="GN76">
        <f t="shared" si="94"/>
        <v>1587</v>
      </c>
      <c r="GO76">
        <f t="shared" si="95"/>
        <v>0</v>
      </c>
      <c r="GP76">
        <f t="shared" si="96"/>
        <v>0</v>
      </c>
      <c r="GR76">
        <v>0</v>
      </c>
      <c r="GS76">
        <v>3</v>
      </c>
      <c r="GT76">
        <v>0</v>
      </c>
      <c r="GU76" t="s">
        <v>3</v>
      </c>
      <c r="GV76">
        <f t="shared" si="97"/>
        <v>0</v>
      </c>
      <c r="GW76">
        <v>1</v>
      </c>
      <c r="GX76">
        <f t="shared" si="98"/>
        <v>0</v>
      </c>
      <c r="HA76">
        <v>0</v>
      </c>
      <c r="HB76">
        <v>0</v>
      </c>
      <c r="HC76">
        <f t="shared" si="99"/>
        <v>0</v>
      </c>
      <c r="HE76" t="s">
        <v>3</v>
      </c>
      <c r="HF76" t="s">
        <v>3</v>
      </c>
      <c r="HM76" t="s">
        <v>3</v>
      </c>
      <c r="HN76" t="s">
        <v>56</v>
      </c>
      <c r="HO76" t="s">
        <v>57</v>
      </c>
      <c r="HP76" t="s">
        <v>54</v>
      </c>
      <c r="HQ76" t="s">
        <v>54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ROW(SmtRes!A55)</f>
        <v>55</v>
      </c>
      <c r="D77" s="2">
        <f>ROW(EtalonRes!A57)</f>
        <v>57</v>
      </c>
      <c r="E77" s="2" t="s">
        <v>119</v>
      </c>
      <c r="F77" s="2" t="s">
        <v>120</v>
      </c>
      <c r="G77" s="2" t="s">
        <v>121</v>
      </c>
      <c r="H77" s="2" t="s">
        <v>122</v>
      </c>
      <c r="I77" s="2">
        <f>ROUND(ROUND((228.45*0.04)/100,4),7)</f>
        <v>9.1399999999999995E-2</v>
      </c>
      <c r="J77" s="2">
        <v>0</v>
      </c>
      <c r="K77" s="2">
        <f>ROUND(ROUND((228.45*0.04)/100,4),7)</f>
        <v>9.1399999999999995E-2</v>
      </c>
      <c r="L77" s="2"/>
      <c r="M77" s="2"/>
      <c r="N77" s="2"/>
      <c r="O77" s="2">
        <f t="shared" si="65"/>
        <v>425</v>
      </c>
      <c r="P77" s="2">
        <f t="shared" si="66"/>
        <v>0</v>
      </c>
      <c r="Q77" s="2">
        <f t="shared" si="67"/>
        <v>261</v>
      </c>
      <c r="R77" s="2">
        <f t="shared" si="68"/>
        <v>51</v>
      </c>
      <c r="S77" s="2">
        <f t="shared" si="69"/>
        <v>164</v>
      </c>
      <c r="T77" s="2">
        <f t="shared" si="70"/>
        <v>0</v>
      </c>
      <c r="U77" s="2">
        <f t="shared" si="71"/>
        <v>19.720464</v>
      </c>
      <c r="V77" s="2">
        <f t="shared" si="72"/>
        <v>5.0046983999999997</v>
      </c>
      <c r="W77" s="2">
        <f t="shared" si="73"/>
        <v>0</v>
      </c>
      <c r="X77" s="2">
        <f t="shared" si="74"/>
        <v>316</v>
      </c>
      <c r="Y77" s="2">
        <f t="shared" si="75"/>
        <v>288</v>
      </c>
      <c r="Z77" s="2"/>
      <c r="AA77" s="2">
        <v>64879880</v>
      </c>
      <c r="AB77" s="2">
        <f t="shared" si="76"/>
        <v>4646.45</v>
      </c>
      <c r="AC77" s="2">
        <f t="shared" si="77"/>
        <v>0</v>
      </c>
      <c r="AD77" s="2">
        <f>ROUND(((((ET77*ROUND(1.2,7)))-((EU77*ROUND(1.2,7))))+AE77),2)</f>
        <v>2853.48</v>
      </c>
      <c r="AE77" s="2">
        <f t="shared" si="78"/>
        <v>557.41</v>
      </c>
      <c r="AF77" s="2">
        <f t="shared" si="78"/>
        <v>1792.97</v>
      </c>
      <c r="AG77" s="2">
        <f t="shared" si="79"/>
        <v>0</v>
      </c>
      <c r="AH77" s="2">
        <f t="shared" si="80"/>
        <v>215.76000000000002</v>
      </c>
      <c r="AI77" s="2">
        <f t="shared" si="80"/>
        <v>54.756</v>
      </c>
      <c r="AJ77" s="2">
        <f t="shared" si="81"/>
        <v>0</v>
      </c>
      <c r="AK77" s="2">
        <v>3872.04</v>
      </c>
      <c r="AL77" s="2">
        <v>0</v>
      </c>
      <c r="AM77" s="2">
        <v>2377.9</v>
      </c>
      <c r="AN77" s="2">
        <v>464.51</v>
      </c>
      <c r="AO77" s="2">
        <v>1494.14</v>
      </c>
      <c r="AP77" s="2">
        <v>0</v>
      </c>
      <c r="AQ77" s="2">
        <v>179.8</v>
      </c>
      <c r="AR77" s="2">
        <v>45.63</v>
      </c>
      <c r="AS77" s="2">
        <v>0</v>
      </c>
      <c r="AT77" s="2">
        <v>147</v>
      </c>
      <c r="AU77" s="2">
        <v>134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123</v>
      </c>
      <c r="BK77" s="2"/>
      <c r="BL77" s="2"/>
      <c r="BM77" s="2">
        <v>27006</v>
      </c>
      <c r="BN77" s="2">
        <v>0</v>
      </c>
      <c r="BO77" s="2" t="s">
        <v>3</v>
      </c>
      <c r="BP77" s="2">
        <v>0</v>
      </c>
      <c r="BQ77" s="2">
        <v>2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147</v>
      </c>
      <c r="CA77" s="2">
        <v>134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407</v>
      </c>
      <c r="CO77" s="2">
        <v>0</v>
      </c>
      <c r="CP77" s="2">
        <f t="shared" si="82"/>
        <v>425</v>
      </c>
      <c r="CQ77" s="2">
        <f t="shared" si="83"/>
        <v>0</v>
      </c>
      <c r="CR77" s="2">
        <f>((((ET77*ROUND(1.2,7)))*BB77-((EU77*ROUND(1.2,7)))*BS77)+AE77*BS77)</f>
        <v>2853.4780000000001</v>
      </c>
      <c r="CS77" s="2">
        <f t="shared" si="84"/>
        <v>557.41</v>
      </c>
      <c r="CT77" s="2">
        <f t="shared" si="85"/>
        <v>1792.97</v>
      </c>
      <c r="CU77" s="2">
        <f t="shared" si="86"/>
        <v>0</v>
      </c>
      <c r="CV77" s="2">
        <f t="shared" si="87"/>
        <v>215.76000000000002</v>
      </c>
      <c r="CW77" s="2">
        <f t="shared" si="88"/>
        <v>54.756</v>
      </c>
      <c r="CX77" s="2">
        <f t="shared" si="89"/>
        <v>0</v>
      </c>
      <c r="CY77" s="2">
        <f t="shared" si="90"/>
        <v>316.05</v>
      </c>
      <c r="CZ77" s="2">
        <f t="shared" si="91"/>
        <v>288.10000000000002</v>
      </c>
      <c r="DA77" s="2"/>
      <c r="DB77" s="2">
        <v>9</v>
      </c>
      <c r="DC77" s="2" t="s">
        <v>3</v>
      </c>
      <c r="DD77" s="2" t="s">
        <v>3</v>
      </c>
      <c r="DE77" s="2" t="s">
        <v>26</v>
      </c>
      <c r="DF77" s="2" t="s">
        <v>26</v>
      </c>
      <c r="DG77" s="2" t="s">
        <v>26</v>
      </c>
      <c r="DH77" s="2" t="s">
        <v>3</v>
      </c>
      <c r="DI77" s="2" t="s">
        <v>26</v>
      </c>
      <c r="DJ77" s="2" t="s">
        <v>26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1007</v>
      </c>
      <c r="DV77" s="2" t="s">
        <v>122</v>
      </c>
      <c r="DW77" s="2" t="s">
        <v>122</v>
      </c>
      <c r="DX77" s="2">
        <v>100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49994624</v>
      </c>
      <c r="EF77" s="2">
        <v>2</v>
      </c>
      <c r="EG77" s="2" t="s">
        <v>27</v>
      </c>
      <c r="EH77" s="2">
        <v>21</v>
      </c>
      <c r="EI77" s="2" t="s">
        <v>54</v>
      </c>
      <c r="EJ77" s="2">
        <v>1</v>
      </c>
      <c r="EK77" s="2">
        <v>27006</v>
      </c>
      <c r="EL77" s="2" t="s">
        <v>124</v>
      </c>
      <c r="EM77" s="2" t="s">
        <v>55</v>
      </c>
      <c r="EN77" s="2"/>
      <c r="EO77" s="2" t="s">
        <v>30</v>
      </c>
      <c r="EP77" s="2"/>
      <c r="EQ77" s="2">
        <v>0</v>
      </c>
      <c r="ER77" s="2">
        <v>3872.04</v>
      </c>
      <c r="ES77" s="2">
        <v>0</v>
      </c>
      <c r="ET77" s="2">
        <v>2377.9</v>
      </c>
      <c r="EU77" s="2">
        <v>464.51</v>
      </c>
      <c r="EV77" s="2">
        <v>1494.14</v>
      </c>
      <c r="EW77" s="2">
        <v>179.8</v>
      </c>
      <c r="EX77" s="2">
        <v>45.63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147</v>
      </c>
      <c r="FY77" s="2">
        <v>134</v>
      </c>
      <c r="FZ77" s="2"/>
      <c r="GA77" s="2" t="s">
        <v>3</v>
      </c>
      <c r="GB77" s="2"/>
      <c r="GC77" s="2"/>
      <c r="GD77" s="2">
        <v>1</v>
      </c>
      <c r="GE77" s="2"/>
      <c r="GF77" s="2">
        <v>-2135619761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2"/>
        <v>0</v>
      </c>
      <c r="GM77" s="2">
        <f t="shared" si="93"/>
        <v>1029</v>
      </c>
      <c r="GN77" s="2">
        <f t="shared" si="94"/>
        <v>1029</v>
      </c>
      <c r="GO77" s="2">
        <f t="shared" si="95"/>
        <v>0</v>
      </c>
      <c r="GP77" s="2">
        <f t="shared" si="96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7"/>
        <v>0</v>
      </c>
      <c r="GW77" s="2">
        <v>1</v>
      </c>
      <c r="GX77" s="2">
        <f t="shared" si="98"/>
        <v>0</v>
      </c>
      <c r="GY77" s="2"/>
      <c r="GZ77" s="2"/>
      <c r="HA77" s="2">
        <v>0</v>
      </c>
      <c r="HB77" s="2">
        <v>0</v>
      </c>
      <c r="HC77" s="2">
        <f t="shared" si="99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56</v>
      </c>
      <c r="HO77" s="2" t="s">
        <v>57</v>
      </c>
      <c r="HP77" s="2" t="s">
        <v>54</v>
      </c>
      <c r="HQ77" s="2" t="s">
        <v>54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ROW(SmtRes!A60)</f>
        <v>60</v>
      </c>
      <c r="D78">
        <f>ROW(EtalonRes!A62)</f>
        <v>62</v>
      </c>
      <c r="E78" t="s">
        <v>119</v>
      </c>
      <c r="F78" t="s">
        <v>120</v>
      </c>
      <c r="G78" t="s">
        <v>121</v>
      </c>
      <c r="H78" t="s">
        <v>122</v>
      </c>
      <c r="I78">
        <f>ROUND(ROUND((228.45*0.04)/100,4),7)</f>
        <v>9.1399999999999995E-2</v>
      </c>
      <c r="J78">
        <v>0</v>
      </c>
      <c r="K78">
        <f>ROUND(ROUND((228.45*0.04)/100,4),7)</f>
        <v>9.1399999999999995E-2</v>
      </c>
      <c r="O78">
        <f t="shared" si="65"/>
        <v>12430</v>
      </c>
      <c r="P78">
        <f t="shared" si="66"/>
        <v>0</v>
      </c>
      <c r="Q78">
        <f t="shared" si="67"/>
        <v>4084</v>
      </c>
      <c r="R78">
        <f t="shared" si="68"/>
        <v>2595</v>
      </c>
      <c r="S78">
        <f t="shared" si="69"/>
        <v>8346</v>
      </c>
      <c r="T78">
        <f t="shared" si="70"/>
        <v>0</v>
      </c>
      <c r="U78">
        <f t="shared" si="71"/>
        <v>19.720464</v>
      </c>
      <c r="V78">
        <f t="shared" si="72"/>
        <v>5.0046983999999997</v>
      </c>
      <c r="W78">
        <f t="shared" si="73"/>
        <v>0</v>
      </c>
      <c r="X78">
        <f t="shared" si="74"/>
        <v>16083</v>
      </c>
      <c r="Y78">
        <f t="shared" si="75"/>
        <v>14661</v>
      </c>
      <c r="AA78">
        <v>64879877</v>
      </c>
      <c r="AB78">
        <f t="shared" si="76"/>
        <v>4646.45</v>
      </c>
      <c r="AC78">
        <f t="shared" si="77"/>
        <v>0</v>
      </c>
      <c r="AD78">
        <f>ROUND(((((ET78*ROUND(1.2,7)))-((EU78*ROUND(1.2,7))))+AE78),2)</f>
        <v>2853.48</v>
      </c>
      <c r="AE78">
        <f t="shared" si="78"/>
        <v>557.41</v>
      </c>
      <c r="AF78">
        <f t="shared" si="78"/>
        <v>1792.97</v>
      </c>
      <c r="AG78">
        <f t="shared" si="79"/>
        <v>0</v>
      </c>
      <c r="AH78">
        <f t="shared" si="80"/>
        <v>215.76000000000002</v>
      </c>
      <c r="AI78">
        <f t="shared" si="80"/>
        <v>54.756</v>
      </c>
      <c r="AJ78">
        <f t="shared" si="81"/>
        <v>0</v>
      </c>
      <c r="AK78">
        <v>3872.04</v>
      </c>
      <c r="AL78">
        <v>0</v>
      </c>
      <c r="AM78">
        <v>2377.9</v>
      </c>
      <c r="AN78">
        <v>464.51</v>
      </c>
      <c r="AO78">
        <v>1494.14</v>
      </c>
      <c r="AP78">
        <v>0</v>
      </c>
      <c r="AQ78">
        <v>179.8</v>
      </c>
      <c r="AR78">
        <v>45.63</v>
      </c>
      <c r="AS78">
        <v>0</v>
      </c>
      <c r="AT78">
        <v>147</v>
      </c>
      <c r="AU78">
        <v>134</v>
      </c>
      <c r="AV78">
        <v>1</v>
      </c>
      <c r="AW78">
        <v>1</v>
      </c>
      <c r="AZ78">
        <v>1</v>
      </c>
      <c r="BA78">
        <v>50.93</v>
      </c>
      <c r="BB78">
        <v>15.66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123</v>
      </c>
      <c r="BM78">
        <v>27006</v>
      </c>
      <c r="BN78">
        <v>0</v>
      </c>
      <c r="BO78" t="s">
        <v>120</v>
      </c>
      <c r="BP78">
        <v>1</v>
      </c>
      <c r="BQ78">
        <v>2</v>
      </c>
      <c r="BR78">
        <v>0</v>
      </c>
      <c r="BS78">
        <v>50.93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147</v>
      </c>
      <c r="CA78">
        <v>134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407</v>
      </c>
      <c r="CO78">
        <v>0</v>
      </c>
      <c r="CP78">
        <f t="shared" si="82"/>
        <v>12430</v>
      </c>
      <c r="CQ78">
        <f t="shared" si="83"/>
        <v>0</v>
      </c>
      <c r="CR78">
        <f>((((ET78*ROUND(1.2,7)))*BB78-((EU78*ROUND(1.2,7)))*BS78)+AE78*BS78)</f>
        <v>44685.394940000006</v>
      </c>
      <c r="CS78">
        <f t="shared" si="84"/>
        <v>28388.891299999999</v>
      </c>
      <c r="CT78">
        <f t="shared" si="85"/>
        <v>91315.962100000004</v>
      </c>
      <c r="CU78">
        <f t="shared" si="86"/>
        <v>0</v>
      </c>
      <c r="CV78">
        <f t="shared" si="87"/>
        <v>215.76000000000002</v>
      </c>
      <c r="CW78">
        <f t="shared" si="88"/>
        <v>54.756</v>
      </c>
      <c r="CX78">
        <f t="shared" si="89"/>
        <v>0</v>
      </c>
      <c r="CY78">
        <f t="shared" si="90"/>
        <v>16083.27</v>
      </c>
      <c r="CZ78">
        <f t="shared" si="91"/>
        <v>14660.94</v>
      </c>
      <c r="DB78">
        <v>10</v>
      </c>
      <c r="DC78" t="s">
        <v>3</v>
      </c>
      <c r="DD78" t="s">
        <v>3</v>
      </c>
      <c r="DE78" t="s">
        <v>26</v>
      </c>
      <c r="DF78" t="s">
        <v>26</v>
      </c>
      <c r="DG78" t="s">
        <v>26</v>
      </c>
      <c r="DH78" t="s">
        <v>3</v>
      </c>
      <c r="DI78" t="s">
        <v>26</v>
      </c>
      <c r="DJ78" t="s">
        <v>26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122</v>
      </c>
      <c r="DW78" t="s">
        <v>122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49994624</v>
      </c>
      <c r="EF78">
        <v>2</v>
      </c>
      <c r="EG78" t="s">
        <v>27</v>
      </c>
      <c r="EH78">
        <v>21</v>
      </c>
      <c r="EI78" t="s">
        <v>54</v>
      </c>
      <c r="EJ78">
        <v>1</v>
      </c>
      <c r="EK78">
        <v>27006</v>
      </c>
      <c r="EL78" t="s">
        <v>124</v>
      </c>
      <c r="EM78" t="s">
        <v>55</v>
      </c>
      <c r="EO78" t="s">
        <v>30</v>
      </c>
      <c r="EQ78">
        <v>0</v>
      </c>
      <c r="ER78">
        <v>3872.04</v>
      </c>
      <c r="ES78">
        <v>0</v>
      </c>
      <c r="ET78">
        <v>2377.9</v>
      </c>
      <c r="EU78">
        <v>464.51</v>
      </c>
      <c r="EV78">
        <v>1494.14</v>
      </c>
      <c r="EW78">
        <v>179.8</v>
      </c>
      <c r="EX78">
        <v>45.63</v>
      </c>
      <c r="EY78">
        <v>0</v>
      </c>
      <c r="FQ78">
        <v>0</v>
      </c>
      <c r="FR78">
        <v>0</v>
      </c>
      <c r="FS78">
        <v>0</v>
      </c>
      <c r="FX78">
        <v>147</v>
      </c>
      <c r="FY78">
        <v>134</v>
      </c>
      <c r="GA78" t="s">
        <v>3</v>
      </c>
      <c r="GD78">
        <v>1</v>
      </c>
      <c r="GF78">
        <v>-2135619761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2"/>
        <v>0</v>
      </c>
      <c r="GM78">
        <f t="shared" si="93"/>
        <v>43174</v>
      </c>
      <c r="GN78">
        <f t="shared" si="94"/>
        <v>43174</v>
      </c>
      <c r="GO78">
        <f t="shared" si="95"/>
        <v>0</v>
      </c>
      <c r="GP78">
        <f t="shared" si="96"/>
        <v>0</v>
      </c>
      <c r="GR78">
        <v>0</v>
      </c>
      <c r="GS78">
        <v>3</v>
      </c>
      <c r="GT78">
        <v>0</v>
      </c>
      <c r="GU78" t="s">
        <v>3</v>
      </c>
      <c r="GV78">
        <f t="shared" si="97"/>
        <v>0</v>
      </c>
      <c r="GW78">
        <v>1</v>
      </c>
      <c r="GX78">
        <f t="shared" si="98"/>
        <v>0</v>
      </c>
      <c r="HA78">
        <v>0</v>
      </c>
      <c r="HB78">
        <v>0</v>
      </c>
      <c r="HC78">
        <f t="shared" si="99"/>
        <v>0</v>
      </c>
      <c r="HE78" t="s">
        <v>3</v>
      </c>
      <c r="HF78" t="s">
        <v>3</v>
      </c>
      <c r="HM78" t="s">
        <v>3</v>
      </c>
      <c r="HN78" t="s">
        <v>56</v>
      </c>
      <c r="HO78" t="s">
        <v>57</v>
      </c>
      <c r="HP78" t="s">
        <v>54</v>
      </c>
      <c r="HQ78" t="s">
        <v>54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ROW(SmtRes!A62)</f>
        <v>62</v>
      </c>
      <c r="D79" s="2">
        <f>ROW(EtalonRes!A64)</f>
        <v>64</v>
      </c>
      <c r="E79" s="2" t="s">
        <v>125</v>
      </c>
      <c r="F79" s="2" t="s">
        <v>126</v>
      </c>
      <c r="G79" s="2" t="s">
        <v>127</v>
      </c>
      <c r="H79" s="2" t="s">
        <v>128</v>
      </c>
      <c r="I79" s="2">
        <f>ROUND(ROUND(228.45*0.09*2.4,4),7)</f>
        <v>49.345199999999998</v>
      </c>
      <c r="J79" s="2">
        <v>0</v>
      </c>
      <c r="K79" s="2">
        <f>ROUND(ROUND(228.45*0.09*2.4,4),7)</f>
        <v>49.345199999999998</v>
      </c>
      <c r="L79" s="2"/>
      <c r="M79" s="2"/>
      <c r="N79" s="2"/>
      <c r="O79" s="2">
        <f t="shared" si="65"/>
        <v>209</v>
      </c>
      <c r="P79" s="2">
        <f t="shared" si="66"/>
        <v>0</v>
      </c>
      <c r="Q79" s="2">
        <f t="shared" si="67"/>
        <v>209</v>
      </c>
      <c r="R79" s="2">
        <f t="shared" si="68"/>
        <v>49</v>
      </c>
      <c r="S79" s="2">
        <f t="shared" si="69"/>
        <v>0</v>
      </c>
      <c r="T79" s="2">
        <f t="shared" si="70"/>
        <v>0</v>
      </c>
      <c r="U79" s="2">
        <f t="shared" si="71"/>
        <v>0</v>
      </c>
      <c r="V79" s="2">
        <f t="shared" si="72"/>
        <v>1.4211418</v>
      </c>
      <c r="W79" s="2">
        <f t="shared" si="73"/>
        <v>0</v>
      </c>
      <c r="X79" s="2">
        <f t="shared" si="74"/>
        <v>0</v>
      </c>
      <c r="Y79" s="2">
        <f t="shared" si="75"/>
        <v>0</v>
      </c>
      <c r="Z79" s="2"/>
      <c r="AA79" s="2">
        <v>64879880</v>
      </c>
      <c r="AB79" s="2">
        <f t="shared" si="76"/>
        <v>4.2300000000000004</v>
      </c>
      <c r="AC79" s="2">
        <f t="shared" si="77"/>
        <v>0</v>
      </c>
      <c r="AD79" s="2">
        <f>ROUND((((ET79*ROUND((0.2+1),7)))+ROUND((((EU79*ROUND((0.2+1),7)))*1.6),2)),2)</f>
        <v>4.2300000000000004</v>
      </c>
      <c r="AE79" s="2">
        <f>ROUND((((EU79*ROUND((0.2+1),7)))+ROUND((((EU79*ROUND((0.2+1),7)))*1.6),2)),2)</f>
        <v>0.99</v>
      </c>
      <c r="AF79" s="2">
        <f>ROUND((((EV79*ROUND((0.2+1),7)))+ROUND((((EV79*ROUND((0.2+1),7)))*1.6),2)),2)</f>
        <v>0</v>
      </c>
      <c r="AG79" s="2">
        <f t="shared" si="79"/>
        <v>0</v>
      </c>
      <c r="AH79" s="2">
        <f t="shared" ref="AH79:AI82" si="100">((EW79*ROUND((0.2+1),7)))</f>
        <v>0</v>
      </c>
      <c r="AI79" s="2">
        <f t="shared" si="100"/>
        <v>2.8799999999999999E-2</v>
      </c>
      <c r="AJ79" s="2">
        <f t="shared" si="81"/>
        <v>0</v>
      </c>
      <c r="AK79" s="2">
        <v>3.53</v>
      </c>
      <c r="AL79" s="2">
        <v>0</v>
      </c>
      <c r="AM79" s="2">
        <v>3.02</v>
      </c>
      <c r="AN79" s="2">
        <v>0.32</v>
      </c>
      <c r="AO79" s="2">
        <v>0</v>
      </c>
      <c r="AP79" s="2">
        <v>0</v>
      </c>
      <c r="AQ79" s="2">
        <v>0</v>
      </c>
      <c r="AR79" s="2">
        <v>2.4E-2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129</v>
      </c>
      <c r="BK79" s="2"/>
      <c r="BL79" s="2"/>
      <c r="BM79" s="2">
        <v>700004</v>
      </c>
      <c r="BN79" s="2">
        <v>0</v>
      </c>
      <c r="BO79" s="2" t="s">
        <v>3</v>
      </c>
      <c r="BP79" s="2">
        <v>0</v>
      </c>
      <c r="BQ79" s="2">
        <v>19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409</v>
      </c>
      <c r="CO79" s="2">
        <v>0</v>
      </c>
      <c r="CP79" s="2">
        <f t="shared" si="82"/>
        <v>209</v>
      </c>
      <c r="CQ79" s="2">
        <f t="shared" si="83"/>
        <v>0</v>
      </c>
      <c r="CR79" s="2">
        <f>((((ET79*ROUND((0.2+1),7)))*BB79-((EU79*ROUND((0.2+1),7)))*BS79)+AE79*BS79)</f>
        <v>4.2299999999999995</v>
      </c>
      <c r="CS79" s="2">
        <f t="shared" si="84"/>
        <v>0.99</v>
      </c>
      <c r="CT79" s="2">
        <f t="shared" si="85"/>
        <v>0</v>
      </c>
      <c r="CU79" s="2">
        <f t="shared" si="86"/>
        <v>0</v>
      </c>
      <c r="CV79" s="2">
        <f t="shared" si="87"/>
        <v>0</v>
      </c>
      <c r="CW79" s="2">
        <f t="shared" si="88"/>
        <v>2.8799999999999999E-2</v>
      </c>
      <c r="CX79" s="2">
        <f t="shared" si="89"/>
        <v>0</v>
      </c>
      <c r="CY79" s="2">
        <f t="shared" si="90"/>
        <v>0</v>
      </c>
      <c r="CZ79" s="2">
        <f t="shared" si="91"/>
        <v>0</v>
      </c>
      <c r="DA79" s="2"/>
      <c r="DB79" s="2">
        <v>11</v>
      </c>
      <c r="DC79" s="2" t="s">
        <v>3</v>
      </c>
      <c r="DD79" s="2" t="s">
        <v>3</v>
      </c>
      <c r="DE79" s="2" t="s">
        <v>41</v>
      </c>
      <c r="DF79" s="2" t="s">
        <v>41</v>
      </c>
      <c r="DG79" s="2" t="s">
        <v>41</v>
      </c>
      <c r="DH79" s="2" t="s">
        <v>3</v>
      </c>
      <c r="DI79" s="2" t="s">
        <v>41</v>
      </c>
      <c r="DJ79" s="2" t="s">
        <v>41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128</v>
      </c>
      <c r="DW79" s="2" t="s">
        <v>128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49994439</v>
      </c>
      <c r="EF79" s="2">
        <v>19</v>
      </c>
      <c r="EG79" s="2" t="s">
        <v>130</v>
      </c>
      <c r="EH79" s="2">
        <v>106</v>
      </c>
      <c r="EI79" s="2" t="s">
        <v>130</v>
      </c>
      <c r="EJ79" s="2">
        <v>1</v>
      </c>
      <c r="EK79" s="2">
        <v>700004</v>
      </c>
      <c r="EL79" s="2" t="s">
        <v>130</v>
      </c>
      <c r="EM79" s="2" t="s">
        <v>131</v>
      </c>
      <c r="EN79" s="2"/>
      <c r="EO79" s="2" t="s">
        <v>42</v>
      </c>
      <c r="EP79" s="2"/>
      <c r="EQ79" s="2">
        <v>131072</v>
      </c>
      <c r="ER79" s="2">
        <v>3.53</v>
      </c>
      <c r="ES79" s="2">
        <v>0</v>
      </c>
      <c r="ET79" s="2">
        <v>3.02</v>
      </c>
      <c r="EU79" s="2">
        <v>0.32</v>
      </c>
      <c r="EV79" s="2">
        <v>0</v>
      </c>
      <c r="EW79" s="2">
        <v>0</v>
      </c>
      <c r="EX79" s="2">
        <v>2.4E-2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-12489112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2"/>
        <v>0</v>
      </c>
      <c r="GM79" s="2">
        <f t="shared" si="93"/>
        <v>209</v>
      </c>
      <c r="GN79" s="2">
        <f t="shared" si="94"/>
        <v>209</v>
      </c>
      <c r="GO79" s="2">
        <f t="shared" si="95"/>
        <v>0</v>
      </c>
      <c r="GP79" s="2">
        <f t="shared" si="96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7"/>
        <v>0</v>
      </c>
      <c r="GW79" s="2">
        <v>1</v>
      </c>
      <c r="GX79" s="2">
        <f t="shared" si="98"/>
        <v>0</v>
      </c>
      <c r="GY79" s="2"/>
      <c r="GZ79" s="2"/>
      <c r="HA79" s="2">
        <v>0</v>
      </c>
      <c r="HB79" s="2">
        <v>0</v>
      </c>
      <c r="HC79" s="2">
        <f t="shared" si="99"/>
        <v>0</v>
      </c>
      <c r="HD79" s="2">
        <f>GM79</f>
        <v>209</v>
      </c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ROW(SmtRes!A64)</f>
        <v>64</v>
      </c>
      <c r="D80">
        <f>ROW(EtalonRes!A66)</f>
        <v>66</v>
      </c>
      <c r="E80" t="s">
        <v>125</v>
      </c>
      <c r="F80" t="s">
        <v>126</v>
      </c>
      <c r="G80" t="s">
        <v>127</v>
      </c>
      <c r="H80" t="s">
        <v>128</v>
      </c>
      <c r="I80">
        <f>ROUND(ROUND(228.45*0.09*2.4,4),7)</f>
        <v>49.345199999999998</v>
      </c>
      <c r="J80">
        <v>0</v>
      </c>
      <c r="K80">
        <f>ROUND(ROUND(228.45*0.09*2.4,4),7)</f>
        <v>49.345199999999998</v>
      </c>
      <c r="O80">
        <f t="shared" si="65"/>
        <v>3592</v>
      </c>
      <c r="P80">
        <f t="shared" si="66"/>
        <v>0</v>
      </c>
      <c r="Q80">
        <f t="shared" si="67"/>
        <v>3592</v>
      </c>
      <c r="R80">
        <f t="shared" si="68"/>
        <v>841</v>
      </c>
      <c r="S80">
        <f t="shared" si="69"/>
        <v>0</v>
      </c>
      <c r="T80">
        <f t="shared" si="70"/>
        <v>0</v>
      </c>
      <c r="U80">
        <f t="shared" si="71"/>
        <v>0</v>
      </c>
      <c r="V80">
        <f t="shared" si="72"/>
        <v>1.4211418</v>
      </c>
      <c r="W80">
        <f t="shared" si="73"/>
        <v>0</v>
      </c>
      <c r="X80">
        <f t="shared" si="74"/>
        <v>0</v>
      </c>
      <c r="Y80">
        <f t="shared" si="75"/>
        <v>0</v>
      </c>
      <c r="AA80">
        <v>64879877</v>
      </c>
      <c r="AB80">
        <f t="shared" si="76"/>
        <v>4.2300000000000004</v>
      </c>
      <c r="AC80">
        <f t="shared" si="77"/>
        <v>0</v>
      </c>
      <c r="AD80">
        <f>ROUND((((ET80*ROUND((0.2+1),7)))+ROUND((((EU80*ROUND((0.2+1),7)))*1.6),2)),2)</f>
        <v>4.2300000000000004</v>
      </c>
      <c r="AE80">
        <f>ROUND((((EU80*ROUND((0.2+1),7)))+ROUND((((EU80*ROUND((0.2+1),7)))*1.6),2)),2)</f>
        <v>0.99</v>
      </c>
      <c r="AF80">
        <f>ROUND((((EV80*ROUND((0.2+1),7)))+ROUND((((EV80*ROUND((0.2+1),7)))*1.6),2)),2)</f>
        <v>0</v>
      </c>
      <c r="AG80">
        <f t="shared" si="79"/>
        <v>0</v>
      </c>
      <c r="AH80">
        <f t="shared" si="100"/>
        <v>0</v>
      </c>
      <c r="AI80">
        <f t="shared" si="100"/>
        <v>2.8799999999999999E-2</v>
      </c>
      <c r="AJ80">
        <f t="shared" si="81"/>
        <v>0</v>
      </c>
      <c r="AK80">
        <v>3.53</v>
      </c>
      <c r="AL80">
        <v>0</v>
      </c>
      <c r="AM80">
        <v>3.02</v>
      </c>
      <c r="AN80">
        <v>0.32</v>
      </c>
      <c r="AO80">
        <v>0</v>
      </c>
      <c r="AP80">
        <v>0</v>
      </c>
      <c r="AQ80">
        <v>0</v>
      </c>
      <c r="AR80">
        <v>2.4E-2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17.21</v>
      </c>
      <c r="BB80">
        <v>17.21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129</v>
      </c>
      <c r="BM80">
        <v>700004</v>
      </c>
      <c r="BN80">
        <v>0</v>
      </c>
      <c r="BO80" t="s">
        <v>3</v>
      </c>
      <c r="BP80">
        <v>0</v>
      </c>
      <c r="BQ80">
        <v>19</v>
      </c>
      <c r="BR80">
        <v>0</v>
      </c>
      <c r="BS80">
        <v>17.21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409</v>
      </c>
      <c r="CO80">
        <v>0</v>
      </c>
      <c r="CP80">
        <f t="shared" si="82"/>
        <v>3592</v>
      </c>
      <c r="CQ80">
        <f t="shared" si="83"/>
        <v>0</v>
      </c>
      <c r="CR80">
        <f>((((ET80*ROUND((0.2+1),7)))*BB80-((EU80*ROUND((0.2+1),7)))*BS80)+AE80*BS80)</f>
        <v>72.798299999999998</v>
      </c>
      <c r="CS80">
        <f t="shared" si="84"/>
        <v>17.0379</v>
      </c>
      <c r="CT80">
        <f t="shared" si="85"/>
        <v>0</v>
      </c>
      <c r="CU80">
        <f t="shared" si="86"/>
        <v>0</v>
      </c>
      <c r="CV80">
        <f t="shared" si="87"/>
        <v>0</v>
      </c>
      <c r="CW80">
        <f t="shared" si="88"/>
        <v>2.8799999999999999E-2</v>
      </c>
      <c r="CX80">
        <f t="shared" si="89"/>
        <v>0</v>
      </c>
      <c r="CY80">
        <f t="shared" si="90"/>
        <v>0</v>
      </c>
      <c r="CZ80">
        <f t="shared" si="91"/>
        <v>0</v>
      </c>
      <c r="DB80">
        <v>12</v>
      </c>
      <c r="DC80" t="s">
        <v>3</v>
      </c>
      <c r="DD80" t="s">
        <v>3</v>
      </c>
      <c r="DE80" t="s">
        <v>41</v>
      </c>
      <c r="DF80" t="s">
        <v>41</v>
      </c>
      <c r="DG80" t="s">
        <v>41</v>
      </c>
      <c r="DH80" t="s">
        <v>3</v>
      </c>
      <c r="DI80" t="s">
        <v>41</v>
      </c>
      <c r="DJ80" t="s">
        <v>41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128</v>
      </c>
      <c r="DW80" t="s">
        <v>128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49994439</v>
      </c>
      <c r="EF80">
        <v>19</v>
      </c>
      <c r="EG80" t="s">
        <v>130</v>
      </c>
      <c r="EH80">
        <v>106</v>
      </c>
      <c r="EI80" t="s">
        <v>130</v>
      </c>
      <c r="EJ80">
        <v>1</v>
      </c>
      <c r="EK80">
        <v>700004</v>
      </c>
      <c r="EL80" t="s">
        <v>130</v>
      </c>
      <c r="EM80" t="s">
        <v>131</v>
      </c>
      <c r="EO80" t="s">
        <v>42</v>
      </c>
      <c r="EQ80">
        <v>131072</v>
      </c>
      <c r="ER80">
        <v>3.53</v>
      </c>
      <c r="ES80">
        <v>0</v>
      </c>
      <c r="ET80">
        <v>3.02</v>
      </c>
      <c r="EU80">
        <v>0.32</v>
      </c>
      <c r="EV80">
        <v>0</v>
      </c>
      <c r="EW80">
        <v>0</v>
      </c>
      <c r="EX80">
        <v>2.4E-2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-12489112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2"/>
        <v>0</v>
      </c>
      <c r="GM80">
        <f t="shared" si="93"/>
        <v>3592</v>
      </c>
      <c r="GN80">
        <f t="shared" si="94"/>
        <v>3592</v>
      </c>
      <c r="GO80">
        <f t="shared" si="95"/>
        <v>0</v>
      </c>
      <c r="GP80">
        <f t="shared" si="96"/>
        <v>0</v>
      </c>
      <c r="GR80">
        <v>0</v>
      </c>
      <c r="GS80">
        <v>3</v>
      </c>
      <c r="GT80">
        <v>0</v>
      </c>
      <c r="GU80" t="s">
        <v>3</v>
      </c>
      <c r="GV80">
        <f t="shared" si="97"/>
        <v>0</v>
      </c>
      <c r="GW80">
        <v>1</v>
      </c>
      <c r="GX80">
        <f t="shared" si="98"/>
        <v>0</v>
      </c>
      <c r="HA80">
        <v>0</v>
      </c>
      <c r="HB80">
        <v>0</v>
      </c>
      <c r="HC80">
        <f t="shared" si="99"/>
        <v>0</v>
      </c>
      <c r="HD80">
        <f>GM80</f>
        <v>3592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ROW(SmtRes!A71)</f>
        <v>71</v>
      </c>
      <c r="D81" s="2">
        <f>ROW(EtalonRes!A74)</f>
        <v>74</v>
      </c>
      <c r="E81" s="2" t="s">
        <v>132</v>
      </c>
      <c r="F81" s="2" t="s">
        <v>133</v>
      </c>
      <c r="G81" s="2" t="s">
        <v>134</v>
      </c>
      <c r="H81" s="2" t="s">
        <v>135</v>
      </c>
      <c r="I81" s="2">
        <f>ROUND(ROUND((228.45*0.15)/100,4),7)</f>
        <v>0.3427</v>
      </c>
      <c r="J81" s="2">
        <v>0</v>
      </c>
      <c r="K81" s="2">
        <f>ROUND(ROUND((228.45*0.15)/100,4),7)</f>
        <v>0.3427</v>
      </c>
      <c r="L81" s="2"/>
      <c r="M81" s="2"/>
      <c r="N81" s="2"/>
      <c r="O81" s="2">
        <f t="shared" si="65"/>
        <v>955</v>
      </c>
      <c r="P81" s="2">
        <f t="shared" si="66"/>
        <v>4</v>
      </c>
      <c r="Q81" s="2">
        <f t="shared" si="67"/>
        <v>899</v>
      </c>
      <c r="R81" s="2">
        <f t="shared" si="68"/>
        <v>73</v>
      </c>
      <c r="S81" s="2">
        <f t="shared" si="69"/>
        <v>52</v>
      </c>
      <c r="T81" s="2">
        <f t="shared" si="70"/>
        <v>0</v>
      </c>
      <c r="U81" s="2">
        <f t="shared" si="71"/>
        <v>6.4646927999999999</v>
      </c>
      <c r="V81" s="2">
        <f t="shared" si="72"/>
        <v>5.7080111999999996</v>
      </c>
      <c r="W81" s="2">
        <f t="shared" si="73"/>
        <v>0</v>
      </c>
      <c r="X81" s="2">
        <f t="shared" si="74"/>
        <v>184</v>
      </c>
      <c r="Y81" s="2">
        <f t="shared" si="75"/>
        <v>168</v>
      </c>
      <c r="Z81" s="2"/>
      <c r="AA81" s="2">
        <v>64879880</v>
      </c>
      <c r="AB81" s="2">
        <f t="shared" si="76"/>
        <v>2786.91</v>
      </c>
      <c r="AC81" s="2">
        <f t="shared" si="77"/>
        <v>12.2</v>
      </c>
      <c r="AD81" s="2">
        <f>ROUND(((((ET81*ROUND((0.2+1),7)))-((EU81*ROUND((0.2+1),7))))+AE81),2)</f>
        <v>2623.43</v>
      </c>
      <c r="AE81" s="2">
        <f>ROUND(((EU81*ROUND((0.2+1),7))),2)</f>
        <v>213.04</v>
      </c>
      <c r="AF81" s="2">
        <f>ROUND(((EV81*ROUND((0.2+1),7))),2)</f>
        <v>151.28</v>
      </c>
      <c r="AG81" s="2">
        <f t="shared" si="79"/>
        <v>0</v>
      </c>
      <c r="AH81" s="2">
        <f t="shared" si="100"/>
        <v>18.864000000000001</v>
      </c>
      <c r="AI81" s="2">
        <f t="shared" si="100"/>
        <v>16.655999999999999</v>
      </c>
      <c r="AJ81" s="2">
        <f t="shared" si="81"/>
        <v>0</v>
      </c>
      <c r="AK81" s="2">
        <v>2324.46</v>
      </c>
      <c r="AL81" s="2">
        <v>12.2</v>
      </c>
      <c r="AM81" s="2">
        <v>2186.19</v>
      </c>
      <c r="AN81" s="2">
        <v>177.53</v>
      </c>
      <c r="AO81" s="2">
        <v>126.07</v>
      </c>
      <c r="AP81" s="2">
        <v>0</v>
      </c>
      <c r="AQ81" s="2">
        <v>15.72</v>
      </c>
      <c r="AR81" s="2">
        <v>13.88</v>
      </c>
      <c r="AS81" s="2">
        <v>0</v>
      </c>
      <c r="AT81" s="2">
        <v>147</v>
      </c>
      <c r="AU81" s="2">
        <v>134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136</v>
      </c>
      <c r="BK81" s="2"/>
      <c r="BL81" s="2"/>
      <c r="BM81" s="2">
        <v>27001</v>
      </c>
      <c r="BN81" s="2">
        <v>0</v>
      </c>
      <c r="BO81" s="2" t="s">
        <v>3</v>
      </c>
      <c r="BP81" s="2">
        <v>0</v>
      </c>
      <c r="BQ81" s="2">
        <v>2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147</v>
      </c>
      <c r="CA81" s="2">
        <v>134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409</v>
      </c>
      <c r="CO81" s="2">
        <v>0</v>
      </c>
      <c r="CP81" s="2">
        <f t="shared" si="82"/>
        <v>955</v>
      </c>
      <c r="CQ81" s="2">
        <f t="shared" si="83"/>
        <v>12.2</v>
      </c>
      <c r="CR81" s="2">
        <f>((((ET81*ROUND((0.2+1),7)))*BB81-((EU81*ROUND((0.2+1),7)))*BS81)+AE81*BS81)</f>
        <v>2623.4319999999998</v>
      </c>
      <c r="CS81" s="2">
        <f t="shared" si="84"/>
        <v>213.04</v>
      </c>
      <c r="CT81" s="2">
        <f t="shared" si="85"/>
        <v>151.28</v>
      </c>
      <c r="CU81" s="2">
        <f t="shared" si="86"/>
        <v>0</v>
      </c>
      <c r="CV81" s="2">
        <f t="shared" si="87"/>
        <v>18.864000000000001</v>
      </c>
      <c r="CW81" s="2">
        <f t="shared" si="88"/>
        <v>16.655999999999999</v>
      </c>
      <c r="CX81" s="2">
        <f t="shared" si="89"/>
        <v>0</v>
      </c>
      <c r="CY81" s="2">
        <f t="shared" si="90"/>
        <v>183.75</v>
      </c>
      <c r="CZ81" s="2">
        <f t="shared" si="91"/>
        <v>167.5</v>
      </c>
      <c r="DA81" s="2"/>
      <c r="DB81" s="2">
        <v>13</v>
      </c>
      <c r="DC81" s="2" t="s">
        <v>3</v>
      </c>
      <c r="DD81" s="2" t="s">
        <v>3</v>
      </c>
      <c r="DE81" s="2" t="s">
        <v>41</v>
      </c>
      <c r="DF81" s="2" t="s">
        <v>41</v>
      </c>
      <c r="DG81" s="2" t="s">
        <v>41</v>
      </c>
      <c r="DH81" s="2" t="s">
        <v>3</v>
      </c>
      <c r="DI81" s="2" t="s">
        <v>41</v>
      </c>
      <c r="DJ81" s="2" t="s">
        <v>41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135</v>
      </c>
      <c r="DW81" s="2" t="s">
        <v>135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49994245</v>
      </c>
      <c r="EF81" s="2">
        <v>2</v>
      </c>
      <c r="EG81" s="2" t="s">
        <v>27</v>
      </c>
      <c r="EH81" s="2">
        <v>21</v>
      </c>
      <c r="EI81" s="2" t="s">
        <v>54</v>
      </c>
      <c r="EJ81" s="2">
        <v>1</v>
      </c>
      <c r="EK81" s="2">
        <v>27001</v>
      </c>
      <c r="EL81" s="2" t="s">
        <v>54</v>
      </c>
      <c r="EM81" s="2" t="s">
        <v>55</v>
      </c>
      <c r="EN81" s="2"/>
      <c r="EO81" s="2" t="s">
        <v>42</v>
      </c>
      <c r="EP81" s="2"/>
      <c r="EQ81" s="2">
        <v>131072</v>
      </c>
      <c r="ER81" s="2">
        <v>2324.46</v>
      </c>
      <c r="ES81" s="2">
        <v>12.2</v>
      </c>
      <c r="ET81" s="2">
        <v>2186.19</v>
      </c>
      <c r="EU81" s="2">
        <v>177.53</v>
      </c>
      <c r="EV81" s="2">
        <v>126.07</v>
      </c>
      <c r="EW81" s="2">
        <v>15.72</v>
      </c>
      <c r="EX81" s="2">
        <v>13.88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147</v>
      </c>
      <c r="FY81" s="2">
        <v>134</v>
      </c>
      <c r="FZ81" s="2"/>
      <c r="GA81" s="2" t="s">
        <v>3</v>
      </c>
      <c r="GB81" s="2"/>
      <c r="GC81" s="2"/>
      <c r="GD81" s="2">
        <v>1</v>
      </c>
      <c r="GE81" s="2"/>
      <c r="GF81" s="2">
        <v>-1774796996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2"/>
        <v>0</v>
      </c>
      <c r="GM81" s="2">
        <f t="shared" si="93"/>
        <v>1307</v>
      </c>
      <c r="GN81" s="2">
        <f t="shared" si="94"/>
        <v>1307</v>
      </c>
      <c r="GO81" s="2">
        <f t="shared" si="95"/>
        <v>0</v>
      </c>
      <c r="GP81" s="2">
        <f t="shared" si="96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7"/>
        <v>0</v>
      </c>
      <c r="GW81" s="2">
        <v>1</v>
      </c>
      <c r="GX81" s="2">
        <f t="shared" si="98"/>
        <v>0</v>
      </c>
      <c r="GY81" s="2"/>
      <c r="GZ81" s="2"/>
      <c r="HA81" s="2">
        <v>0</v>
      </c>
      <c r="HB81" s="2">
        <v>0</v>
      </c>
      <c r="HC81" s="2">
        <f t="shared" si="99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56</v>
      </c>
      <c r="HO81" s="2" t="s">
        <v>57</v>
      </c>
      <c r="HP81" s="2" t="s">
        <v>54</v>
      </c>
      <c r="HQ81" s="2" t="s">
        <v>54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ROW(SmtRes!A78)</f>
        <v>78</v>
      </c>
      <c r="D82">
        <f>ROW(EtalonRes!A82)</f>
        <v>82</v>
      </c>
      <c r="E82" t="s">
        <v>132</v>
      </c>
      <c r="F82" t="s">
        <v>133</v>
      </c>
      <c r="G82" t="s">
        <v>134</v>
      </c>
      <c r="H82" t="s">
        <v>135</v>
      </c>
      <c r="I82">
        <f>ROUND(ROUND((228.45*0.15)/100,4),7)</f>
        <v>0.3427</v>
      </c>
      <c r="J82">
        <v>0</v>
      </c>
      <c r="K82">
        <f>ROUND(ROUND((228.45*0.15)/100,4),7)</f>
        <v>0.3427</v>
      </c>
      <c r="O82">
        <f t="shared" si="65"/>
        <v>11379</v>
      </c>
      <c r="P82">
        <f t="shared" si="66"/>
        <v>54</v>
      </c>
      <c r="Q82">
        <f t="shared" si="67"/>
        <v>8685</v>
      </c>
      <c r="R82">
        <f t="shared" si="68"/>
        <v>3718</v>
      </c>
      <c r="S82">
        <f t="shared" si="69"/>
        <v>2640</v>
      </c>
      <c r="T82">
        <f t="shared" si="70"/>
        <v>0</v>
      </c>
      <c r="U82">
        <f t="shared" si="71"/>
        <v>6.4646927999999999</v>
      </c>
      <c r="V82">
        <f t="shared" si="72"/>
        <v>5.7080111999999996</v>
      </c>
      <c r="W82">
        <f t="shared" si="73"/>
        <v>0</v>
      </c>
      <c r="X82">
        <f t="shared" si="74"/>
        <v>9346</v>
      </c>
      <c r="Y82">
        <f t="shared" si="75"/>
        <v>8520</v>
      </c>
      <c r="AA82">
        <v>64879877</v>
      </c>
      <c r="AB82">
        <f t="shared" si="76"/>
        <v>2786.91</v>
      </c>
      <c r="AC82">
        <f t="shared" si="77"/>
        <v>12.2</v>
      </c>
      <c r="AD82">
        <f>ROUND(((((ET82*ROUND((0.2+1),7)))-((EU82*ROUND((0.2+1),7))))+AE82),2)</f>
        <v>2623.43</v>
      </c>
      <c r="AE82">
        <f>ROUND(((EU82*ROUND((0.2+1),7))),2)</f>
        <v>213.04</v>
      </c>
      <c r="AF82">
        <f>ROUND(((EV82*ROUND((0.2+1),7))),2)</f>
        <v>151.28</v>
      </c>
      <c r="AG82">
        <f t="shared" si="79"/>
        <v>0</v>
      </c>
      <c r="AH82">
        <f t="shared" si="100"/>
        <v>18.864000000000001</v>
      </c>
      <c r="AI82">
        <f t="shared" si="100"/>
        <v>16.655999999999999</v>
      </c>
      <c r="AJ82">
        <f t="shared" si="81"/>
        <v>0</v>
      </c>
      <c r="AK82">
        <v>2324.46</v>
      </c>
      <c r="AL82">
        <v>12.2</v>
      </c>
      <c r="AM82">
        <v>2186.19</v>
      </c>
      <c r="AN82">
        <v>177.53</v>
      </c>
      <c r="AO82">
        <v>126.07</v>
      </c>
      <c r="AP82">
        <v>0</v>
      </c>
      <c r="AQ82">
        <v>15.72</v>
      </c>
      <c r="AR82">
        <v>13.88</v>
      </c>
      <c r="AS82">
        <v>0</v>
      </c>
      <c r="AT82">
        <v>147</v>
      </c>
      <c r="AU82">
        <v>134</v>
      </c>
      <c r="AV82">
        <v>1</v>
      </c>
      <c r="AW82">
        <v>1</v>
      </c>
      <c r="AZ82">
        <v>1</v>
      </c>
      <c r="BA82">
        <v>50.93</v>
      </c>
      <c r="BB82">
        <v>9.66</v>
      </c>
      <c r="BC82">
        <v>12.82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136</v>
      </c>
      <c r="BM82">
        <v>27001</v>
      </c>
      <c r="BN82">
        <v>0</v>
      </c>
      <c r="BO82" t="s">
        <v>133</v>
      </c>
      <c r="BP82">
        <v>1</v>
      </c>
      <c r="BQ82">
        <v>2</v>
      </c>
      <c r="BR82">
        <v>0</v>
      </c>
      <c r="BS82">
        <v>50.93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147</v>
      </c>
      <c r="CA82">
        <v>134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409</v>
      </c>
      <c r="CO82">
        <v>0</v>
      </c>
      <c r="CP82">
        <f t="shared" si="82"/>
        <v>11379</v>
      </c>
      <c r="CQ82">
        <f t="shared" si="83"/>
        <v>156.404</v>
      </c>
      <c r="CR82">
        <f>((((ET82*ROUND((0.2+1),7)))*BB82-((EU82*ROUND((0.2+1),7)))*BS82)+AE82*BS82)</f>
        <v>25342.518199999999</v>
      </c>
      <c r="CS82">
        <f t="shared" si="84"/>
        <v>10850.127199999999</v>
      </c>
      <c r="CT82">
        <f t="shared" si="85"/>
        <v>7704.6904000000004</v>
      </c>
      <c r="CU82">
        <f t="shared" si="86"/>
        <v>0</v>
      </c>
      <c r="CV82">
        <f t="shared" si="87"/>
        <v>18.864000000000001</v>
      </c>
      <c r="CW82">
        <f t="shared" si="88"/>
        <v>16.655999999999999</v>
      </c>
      <c r="CX82">
        <f t="shared" si="89"/>
        <v>0</v>
      </c>
      <c r="CY82">
        <f t="shared" si="90"/>
        <v>9346.26</v>
      </c>
      <c r="CZ82">
        <f t="shared" si="91"/>
        <v>8519.7199999999993</v>
      </c>
      <c r="DB82">
        <v>14</v>
      </c>
      <c r="DC82" t="s">
        <v>3</v>
      </c>
      <c r="DD82" t="s">
        <v>3</v>
      </c>
      <c r="DE82" t="s">
        <v>41</v>
      </c>
      <c r="DF82" t="s">
        <v>41</v>
      </c>
      <c r="DG82" t="s">
        <v>41</v>
      </c>
      <c r="DH82" t="s">
        <v>3</v>
      </c>
      <c r="DI82" t="s">
        <v>41</v>
      </c>
      <c r="DJ82" t="s">
        <v>41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135</v>
      </c>
      <c r="DW82" t="s">
        <v>135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49994245</v>
      </c>
      <c r="EF82">
        <v>2</v>
      </c>
      <c r="EG82" t="s">
        <v>27</v>
      </c>
      <c r="EH82">
        <v>21</v>
      </c>
      <c r="EI82" t="s">
        <v>54</v>
      </c>
      <c r="EJ82">
        <v>1</v>
      </c>
      <c r="EK82">
        <v>27001</v>
      </c>
      <c r="EL82" t="s">
        <v>54</v>
      </c>
      <c r="EM82" t="s">
        <v>55</v>
      </c>
      <c r="EO82" t="s">
        <v>42</v>
      </c>
      <c r="EQ82">
        <v>131072</v>
      </c>
      <c r="ER82">
        <v>2324.46</v>
      </c>
      <c r="ES82">
        <v>12.2</v>
      </c>
      <c r="ET82">
        <v>2186.19</v>
      </c>
      <c r="EU82">
        <v>177.53</v>
      </c>
      <c r="EV82">
        <v>126.07</v>
      </c>
      <c r="EW82">
        <v>15.72</v>
      </c>
      <c r="EX82">
        <v>13.88</v>
      </c>
      <c r="EY82">
        <v>0</v>
      </c>
      <c r="FQ82">
        <v>0</v>
      </c>
      <c r="FR82">
        <v>0</v>
      </c>
      <c r="FS82">
        <v>0</v>
      </c>
      <c r="FX82">
        <v>147</v>
      </c>
      <c r="FY82">
        <v>134</v>
      </c>
      <c r="GA82" t="s">
        <v>3</v>
      </c>
      <c r="GD82">
        <v>1</v>
      </c>
      <c r="GF82">
        <v>-1774796996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2"/>
        <v>0</v>
      </c>
      <c r="GM82">
        <f t="shared" si="93"/>
        <v>29245</v>
      </c>
      <c r="GN82">
        <f t="shared" si="94"/>
        <v>29245</v>
      </c>
      <c r="GO82">
        <f t="shared" si="95"/>
        <v>0</v>
      </c>
      <c r="GP82">
        <f t="shared" si="96"/>
        <v>0</v>
      </c>
      <c r="GR82">
        <v>0</v>
      </c>
      <c r="GS82">
        <v>3</v>
      </c>
      <c r="GT82">
        <v>0</v>
      </c>
      <c r="GU82" t="s">
        <v>3</v>
      </c>
      <c r="GV82">
        <f t="shared" si="97"/>
        <v>0</v>
      </c>
      <c r="GW82">
        <v>1</v>
      </c>
      <c r="GX82">
        <f t="shared" si="98"/>
        <v>0</v>
      </c>
      <c r="HA82">
        <v>0</v>
      </c>
      <c r="HB82">
        <v>0</v>
      </c>
      <c r="HC82">
        <f t="shared" si="99"/>
        <v>0</v>
      </c>
      <c r="HE82" t="s">
        <v>3</v>
      </c>
      <c r="HF82" t="s">
        <v>3</v>
      </c>
      <c r="HM82" t="s">
        <v>3</v>
      </c>
      <c r="HN82" t="s">
        <v>56</v>
      </c>
      <c r="HO82" t="s">
        <v>57</v>
      </c>
      <c r="HP82" t="s">
        <v>54</v>
      </c>
      <c r="HQ82" t="s">
        <v>54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137</v>
      </c>
      <c r="F83" s="2" t="s">
        <v>138</v>
      </c>
      <c r="G83" s="2" t="s">
        <v>139</v>
      </c>
      <c r="H83" s="2" t="s">
        <v>140</v>
      </c>
      <c r="I83" s="2">
        <f>ROUND(ROUND(34.35*1.1,4),7)</f>
        <v>37.784999999999997</v>
      </c>
      <c r="J83" s="2">
        <v>0</v>
      </c>
      <c r="K83" s="2">
        <f>ROUND(ROUND(34.35*1.1,4),7)</f>
        <v>37.784999999999997</v>
      </c>
      <c r="L83" s="2"/>
      <c r="M83" s="2"/>
      <c r="N83" s="2"/>
      <c r="O83" s="2">
        <f t="shared" si="65"/>
        <v>2088</v>
      </c>
      <c r="P83" s="2">
        <f t="shared" si="66"/>
        <v>2088</v>
      </c>
      <c r="Q83" s="2">
        <f t="shared" si="67"/>
        <v>0</v>
      </c>
      <c r="R83" s="2">
        <f t="shared" si="68"/>
        <v>0</v>
      </c>
      <c r="S83" s="2">
        <f t="shared" si="69"/>
        <v>0</v>
      </c>
      <c r="T83" s="2">
        <f t="shared" si="70"/>
        <v>0</v>
      </c>
      <c r="U83" s="2">
        <f t="shared" si="71"/>
        <v>0</v>
      </c>
      <c r="V83" s="2">
        <f t="shared" si="72"/>
        <v>0</v>
      </c>
      <c r="W83" s="2">
        <f t="shared" si="73"/>
        <v>1093</v>
      </c>
      <c r="X83" s="2">
        <f t="shared" si="74"/>
        <v>0</v>
      </c>
      <c r="Y83" s="2">
        <f t="shared" si="75"/>
        <v>0</v>
      </c>
      <c r="Z83" s="2"/>
      <c r="AA83" s="2">
        <v>64879880</v>
      </c>
      <c r="AB83" s="2">
        <f t="shared" si="76"/>
        <v>55.26</v>
      </c>
      <c r="AC83" s="2">
        <f t="shared" si="77"/>
        <v>55.26</v>
      </c>
      <c r="AD83" s="2">
        <f>ROUND((((ET83)-(EU83))+AE83),2)</f>
        <v>0</v>
      </c>
      <c r="AE83" s="2">
        <f>ROUND((EU83),2)</f>
        <v>0</v>
      </c>
      <c r="AF83" s="2">
        <f>ROUND((EV83),2)</f>
        <v>0</v>
      </c>
      <c r="AG83" s="2">
        <f t="shared" si="79"/>
        <v>0</v>
      </c>
      <c r="AH83" s="2">
        <f>(EW83)</f>
        <v>0</v>
      </c>
      <c r="AI83" s="2">
        <f>(EX83)</f>
        <v>0</v>
      </c>
      <c r="AJ83" s="2">
        <f t="shared" si="81"/>
        <v>28.94</v>
      </c>
      <c r="AK83" s="2">
        <v>55.26</v>
      </c>
      <c r="AL83" s="2">
        <v>55.26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28.94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1</v>
      </c>
      <c r="BJ83" s="2" t="s">
        <v>141</v>
      </c>
      <c r="BK83" s="2"/>
      <c r="BL83" s="2"/>
      <c r="BM83" s="2">
        <v>500001</v>
      </c>
      <c r="BN83" s="2">
        <v>0</v>
      </c>
      <c r="BO83" s="2" t="s">
        <v>3</v>
      </c>
      <c r="BP83" s="2">
        <v>0</v>
      </c>
      <c r="BQ83" s="2">
        <v>8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0</v>
      </c>
      <c r="CA83" s="2">
        <v>0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2"/>
        <v>2088</v>
      </c>
      <c r="CQ83" s="2">
        <f t="shared" si="83"/>
        <v>55.26</v>
      </c>
      <c r="CR83" s="2">
        <f>(((ET83)*BB83-(EU83)*BS83)+AE83*BS83)</f>
        <v>0</v>
      </c>
      <c r="CS83" s="2">
        <f t="shared" si="84"/>
        <v>0</v>
      </c>
      <c r="CT83" s="2">
        <f t="shared" si="85"/>
        <v>0</v>
      </c>
      <c r="CU83" s="2">
        <f t="shared" si="86"/>
        <v>0</v>
      </c>
      <c r="CV83" s="2">
        <f t="shared" si="87"/>
        <v>0</v>
      </c>
      <c r="CW83" s="2">
        <f t="shared" si="88"/>
        <v>0</v>
      </c>
      <c r="CX83" s="2">
        <f t="shared" si="89"/>
        <v>28.94</v>
      </c>
      <c r="CY83" s="2">
        <f>0</f>
        <v>0</v>
      </c>
      <c r="CZ83" s="2">
        <f>0</f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1007</v>
      </c>
      <c r="DV83" s="2" t="s">
        <v>140</v>
      </c>
      <c r="DW83" s="2" t="s">
        <v>140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49994105</v>
      </c>
      <c r="EF83" s="2">
        <v>8</v>
      </c>
      <c r="EG83" s="2" t="s">
        <v>48</v>
      </c>
      <c r="EH83" s="2">
        <v>0</v>
      </c>
      <c r="EI83" s="2" t="s">
        <v>3</v>
      </c>
      <c r="EJ83" s="2">
        <v>1</v>
      </c>
      <c r="EK83" s="2">
        <v>500001</v>
      </c>
      <c r="EL83" s="2" t="s">
        <v>49</v>
      </c>
      <c r="EM83" s="2" t="s">
        <v>50</v>
      </c>
      <c r="EN83" s="2"/>
      <c r="EO83" s="2" t="s">
        <v>3</v>
      </c>
      <c r="EP83" s="2"/>
      <c r="EQ83" s="2">
        <v>131072</v>
      </c>
      <c r="ER83" s="2">
        <v>55.26</v>
      </c>
      <c r="ES83" s="2">
        <v>55.26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0</v>
      </c>
      <c r="FY83" s="2">
        <v>0</v>
      </c>
      <c r="FZ83" s="2"/>
      <c r="GA83" s="2" t="s">
        <v>3</v>
      </c>
      <c r="GB83" s="2"/>
      <c r="GC83" s="2"/>
      <c r="GD83" s="2">
        <v>1</v>
      </c>
      <c r="GE83" s="2"/>
      <c r="GF83" s="2">
        <v>-1147251145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2"/>
        <v>0</v>
      </c>
      <c r="GM83" s="2">
        <f t="shared" si="93"/>
        <v>2088</v>
      </c>
      <c r="GN83" s="2">
        <f t="shared" si="94"/>
        <v>2088</v>
      </c>
      <c r="GO83" s="2">
        <f t="shared" si="95"/>
        <v>0</v>
      </c>
      <c r="GP83" s="2">
        <f t="shared" si="96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7"/>
        <v>0</v>
      </c>
      <c r="GW83" s="2">
        <v>1</v>
      </c>
      <c r="GX83" s="2">
        <f t="shared" si="98"/>
        <v>0</v>
      </c>
      <c r="GY83" s="2"/>
      <c r="GZ83" s="2"/>
      <c r="HA83" s="2">
        <v>0</v>
      </c>
      <c r="HB83" s="2">
        <v>0</v>
      </c>
      <c r="HC83" s="2">
        <f t="shared" si="99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137</v>
      </c>
      <c r="F84" t="s">
        <v>138</v>
      </c>
      <c r="G84" t="s">
        <v>139</v>
      </c>
      <c r="H84" t="s">
        <v>140</v>
      </c>
      <c r="I84">
        <f>ROUND(ROUND(34.35*1.1,4),7)</f>
        <v>37.784999999999997</v>
      </c>
      <c r="J84">
        <v>0</v>
      </c>
      <c r="K84">
        <f>ROUND(ROUND(34.35*1.1,4),7)</f>
        <v>37.784999999999997</v>
      </c>
      <c r="O84">
        <f t="shared" si="65"/>
        <v>21632</v>
      </c>
      <c r="P84">
        <f t="shared" si="66"/>
        <v>21632</v>
      </c>
      <c r="Q84">
        <f t="shared" si="67"/>
        <v>0</v>
      </c>
      <c r="R84">
        <f t="shared" si="68"/>
        <v>0</v>
      </c>
      <c r="S84">
        <f t="shared" si="69"/>
        <v>0</v>
      </c>
      <c r="T84">
        <f t="shared" si="70"/>
        <v>0</v>
      </c>
      <c r="U84">
        <f t="shared" si="71"/>
        <v>0</v>
      </c>
      <c r="V84">
        <f t="shared" si="72"/>
        <v>0</v>
      </c>
      <c r="W84">
        <f t="shared" si="73"/>
        <v>1093</v>
      </c>
      <c r="X84">
        <f t="shared" si="74"/>
        <v>0</v>
      </c>
      <c r="Y84">
        <f t="shared" si="75"/>
        <v>0</v>
      </c>
      <c r="AA84">
        <v>64879877</v>
      </c>
      <c r="AB84">
        <f t="shared" si="76"/>
        <v>55.26</v>
      </c>
      <c r="AC84">
        <f t="shared" si="77"/>
        <v>55.26</v>
      </c>
      <c r="AD84">
        <f>ROUND((((ET84)-(EU84))+AE84),2)</f>
        <v>0</v>
      </c>
      <c r="AE84">
        <f>ROUND((EU84),2)</f>
        <v>0</v>
      </c>
      <c r="AF84">
        <f>ROUND((EV84),2)</f>
        <v>0</v>
      </c>
      <c r="AG84">
        <f t="shared" si="79"/>
        <v>0</v>
      </c>
      <c r="AH84">
        <f>(EW84)</f>
        <v>0</v>
      </c>
      <c r="AI84">
        <f>(EX84)</f>
        <v>0</v>
      </c>
      <c r="AJ84">
        <f t="shared" si="81"/>
        <v>28.94</v>
      </c>
      <c r="AK84">
        <v>55.26</v>
      </c>
      <c r="AL84">
        <v>55.26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28.94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10.36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141</v>
      </c>
      <c r="BM84">
        <v>500001</v>
      </c>
      <c r="BN84">
        <v>0</v>
      </c>
      <c r="BO84" t="s">
        <v>138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2"/>
        <v>21632</v>
      </c>
      <c r="CQ84">
        <f t="shared" si="83"/>
        <v>572.4935999999999</v>
      </c>
      <c r="CR84">
        <f>(((ET84)*BB84-(EU84)*BS84)+AE84*BS84)</f>
        <v>0</v>
      </c>
      <c r="CS84">
        <f t="shared" si="84"/>
        <v>0</v>
      </c>
      <c r="CT84">
        <f t="shared" si="85"/>
        <v>0</v>
      </c>
      <c r="CU84">
        <f t="shared" si="86"/>
        <v>0</v>
      </c>
      <c r="CV84">
        <f t="shared" si="87"/>
        <v>0</v>
      </c>
      <c r="CW84">
        <f t="shared" si="88"/>
        <v>0</v>
      </c>
      <c r="CX84">
        <f t="shared" si="89"/>
        <v>28.94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140</v>
      </c>
      <c r="DW84" t="s">
        <v>140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49994105</v>
      </c>
      <c r="EF84">
        <v>8</v>
      </c>
      <c r="EG84" t="s">
        <v>48</v>
      </c>
      <c r="EH84">
        <v>0</v>
      </c>
      <c r="EI84" t="s">
        <v>3</v>
      </c>
      <c r="EJ84">
        <v>1</v>
      </c>
      <c r="EK84">
        <v>500001</v>
      </c>
      <c r="EL84" t="s">
        <v>49</v>
      </c>
      <c r="EM84" t="s">
        <v>50</v>
      </c>
      <c r="EO84" t="s">
        <v>3</v>
      </c>
      <c r="EQ84">
        <v>131072</v>
      </c>
      <c r="ER84">
        <v>55.26</v>
      </c>
      <c r="ES84">
        <v>55.26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-1147251145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2"/>
        <v>0</v>
      </c>
      <c r="GM84">
        <f t="shared" si="93"/>
        <v>21632</v>
      </c>
      <c r="GN84">
        <f t="shared" si="94"/>
        <v>21632</v>
      </c>
      <c r="GO84">
        <f t="shared" si="95"/>
        <v>0</v>
      </c>
      <c r="GP84">
        <f t="shared" si="96"/>
        <v>0</v>
      </c>
      <c r="GR84">
        <v>0</v>
      </c>
      <c r="GS84">
        <v>3</v>
      </c>
      <c r="GT84">
        <v>0</v>
      </c>
      <c r="GU84" t="s">
        <v>3</v>
      </c>
      <c r="GV84">
        <f t="shared" si="97"/>
        <v>0</v>
      </c>
      <c r="GW84">
        <v>1</v>
      </c>
      <c r="GX84">
        <f t="shared" si="98"/>
        <v>0</v>
      </c>
      <c r="HA84">
        <v>0</v>
      </c>
      <c r="HB84">
        <v>0</v>
      </c>
      <c r="HC84">
        <f t="shared" si="9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ROW(SmtRes!A86)</f>
        <v>86</v>
      </c>
      <c r="D85" s="2">
        <f>ROW(EtalonRes!A91)</f>
        <v>91</v>
      </c>
      <c r="E85" s="2" t="s">
        <v>142</v>
      </c>
      <c r="F85" s="2" t="s">
        <v>143</v>
      </c>
      <c r="G85" s="2" t="s">
        <v>144</v>
      </c>
      <c r="H85" s="2" t="s">
        <v>135</v>
      </c>
      <c r="I85" s="2">
        <f>ROUND(ROUND((228.45*0.15)/100,4),7)</f>
        <v>0.3427</v>
      </c>
      <c r="J85" s="2">
        <v>0</v>
      </c>
      <c r="K85" s="2">
        <f>ROUND(ROUND((228.45*0.15)/100,4),7)</f>
        <v>0.3427</v>
      </c>
      <c r="L85" s="2"/>
      <c r="M85" s="2"/>
      <c r="N85" s="2"/>
      <c r="O85" s="2">
        <f t="shared" si="65"/>
        <v>1470</v>
      </c>
      <c r="P85" s="2">
        <f t="shared" si="66"/>
        <v>6</v>
      </c>
      <c r="Q85" s="2">
        <f t="shared" si="67"/>
        <v>1384</v>
      </c>
      <c r="R85" s="2">
        <f t="shared" si="68"/>
        <v>115</v>
      </c>
      <c r="S85" s="2">
        <f t="shared" si="69"/>
        <v>80</v>
      </c>
      <c r="T85" s="2">
        <f t="shared" si="70"/>
        <v>0</v>
      </c>
      <c r="U85" s="2">
        <f t="shared" si="71"/>
        <v>9.9478956000000007</v>
      </c>
      <c r="V85" s="2">
        <f t="shared" si="72"/>
        <v>8.4715439999999997</v>
      </c>
      <c r="W85" s="2">
        <f t="shared" si="73"/>
        <v>0</v>
      </c>
      <c r="X85" s="2">
        <f t="shared" si="74"/>
        <v>287</v>
      </c>
      <c r="Y85" s="2">
        <f t="shared" si="75"/>
        <v>261</v>
      </c>
      <c r="Z85" s="2"/>
      <c r="AA85" s="2">
        <v>64879880</v>
      </c>
      <c r="AB85" s="2">
        <f t="shared" si="76"/>
        <v>4290.68</v>
      </c>
      <c r="AC85" s="2">
        <f t="shared" si="77"/>
        <v>17.079999999999998</v>
      </c>
      <c r="AD85" s="2">
        <f>ROUND(((((ET85*ROUND((0.2+1),7)))-((EU85*ROUND((0.2+1),7))))+AE85),2)</f>
        <v>4038.76</v>
      </c>
      <c r="AE85" s="2">
        <f>ROUND(((EU85*ROUND((0.2+1),7))),2)</f>
        <v>334.46</v>
      </c>
      <c r="AF85" s="2">
        <f>ROUND(((EV85*ROUND((0.2+1),7))),2)</f>
        <v>234.84</v>
      </c>
      <c r="AG85" s="2">
        <f t="shared" si="79"/>
        <v>0</v>
      </c>
      <c r="AH85" s="2">
        <f>((EW85*ROUND((0.2+1),7)))</f>
        <v>29.027999999999999</v>
      </c>
      <c r="AI85" s="2">
        <f>((EX85*ROUND((0.2+1),7)))</f>
        <v>24.720000000000002</v>
      </c>
      <c r="AJ85" s="2">
        <f t="shared" si="81"/>
        <v>0</v>
      </c>
      <c r="AK85" s="2">
        <v>3578.42</v>
      </c>
      <c r="AL85" s="2">
        <v>17.079999999999998</v>
      </c>
      <c r="AM85" s="2">
        <v>3365.64</v>
      </c>
      <c r="AN85" s="2">
        <v>278.72000000000003</v>
      </c>
      <c r="AO85" s="2">
        <v>195.7</v>
      </c>
      <c r="AP85" s="2">
        <v>0</v>
      </c>
      <c r="AQ85" s="2">
        <v>24.19</v>
      </c>
      <c r="AR85" s="2">
        <v>20.6</v>
      </c>
      <c r="AS85" s="2">
        <v>0</v>
      </c>
      <c r="AT85" s="2">
        <v>147</v>
      </c>
      <c r="AU85" s="2">
        <v>134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145</v>
      </c>
      <c r="BK85" s="2"/>
      <c r="BL85" s="2"/>
      <c r="BM85" s="2">
        <v>27001</v>
      </c>
      <c r="BN85" s="2">
        <v>0</v>
      </c>
      <c r="BO85" s="2" t="s">
        <v>3</v>
      </c>
      <c r="BP85" s="2">
        <v>0</v>
      </c>
      <c r="BQ85" s="2">
        <v>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147</v>
      </c>
      <c r="CA85" s="2">
        <v>134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409</v>
      </c>
      <c r="CO85" s="2">
        <v>0</v>
      </c>
      <c r="CP85" s="2">
        <f t="shared" si="82"/>
        <v>1470</v>
      </c>
      <c r="CQ85" s="2">
        <f t="shared" si="83"/>
        <v>17.079999999999998</v>
      </c>
      <c r="CR85" s="2">
        <f>((((ET85*ROUND((0.2+1),7)))*BB85-((EU85*ROUND((0.2+1),7)))*BS85)+AE85*BS85)</f>
        <v>4038.7639999999997</v>
      </c>
      <c r="CS85" s="2">
        <f t="shared" si="84"/>
        <v>334.46</v>
      </c>
      <c r="CT85" s="2">
        <f t="shared" si="85"/>
        <v>234.84</v>
      </c>
      <c r="CU85" s="2">
        <f t="shared" si="86"/>
        <v>0</v>
      </c>
      <c r="CV85" s="2">
        <f t="shared" si="87"/>
        <v>29.027999999999999</v>
      </c>
      <c r="CW85" s="2">
        <f t="shared" si="88"/>
        <v>24.720000000000002</v>
      </c>
      <c r="CX85" s="2">
        <f t="shared" si="89"/>
        <v>0</v>
      </c>
      <c r="CY85" s="2">
        <f>(((S85+R85)*AT85)/100)</f>
        <v>286.64999999999998</v>
      </c>
      <c r="CZ85" s="2">
        <f>(((S85+R85)*AU85)/100)</f>
        <v>261.3</v>
      </c>
      <c r="DA85" s="2"/>
      <c r="DB85" s="2">
        <v>15</v>
      </c>
      <c r="DC85" s="2" t="s">
        <v>3</v>
      </c>
      <c r="DD85" s="2" t="s">
        <v>3</v>
      </c>
      <c r="DE85" s="2" t="s">
        <v>41</v>
      </c>
      <c r="DF85" s="2" t="s">
        <v>41</v>
      </c>
      <c r="DG85" s="2" t="s">
        <v>41</v>
      </c>
      <c r="DH85" s="2" t="s">
        <v>3</v>
      </c>
      <c r="DI85" s="2" t="s">
        <v>41</v>
      </c>
      <c r="DJ85" s="2" t="s">
        <v>41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135</v>
      </c>
      <c r="DW85" s="2" t="s">
        <v>135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49994245</v>
      </c>
      <c r="EF85" s="2">
        <v>2</v>
      </c>
      <c r="EG85" s="2" t="s">
        <v>27</v>
      </c>
      <c r="EH85" s="2">
        <v>21</v>
      </c>
      <c r="EI85" s="2" t="s">
        <v>54</v>
      </c>
      <c r="EJ85" s="2">
        <v>1</v>
      </c>
      <c r="EK85" s="2">
        <v>27001</v>
      </c>
      <c r="EL85" s="2" t="s">
        <v>54</v>
      </c>
      <c r="EM85" s="2" t="s">
        <v>55</v>
      </c>
      <c r="EN85" s="2"/>
      <c r="EO85" s="2" t="s">
        <v>42</v>
      </c>
      <c r="EP85" s="2"/>
      <c r="EQ85" s="2">
        <v>131072</v>
      </c>
      <c r="ER85" s="2">
        <v>3578.42</v>
      </c>
      <c r="ES85" s="2">
        <v>17.079999999999998</v>
      </c>
      <c r="ET85" s="2">
        <v>3365.64</v>
      </c>
      <c r="EU85" s="2">
        <v>278.72000000000003</v>
      </c>
      <c r="EV85" s="2">
        <v>195.7</v>
      </c>
      <c r="EW85" s="2">
        <v>24.19</v>
      </c>
      <c r="EX85" s="2">
        <v>20.6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147</v>
      </c>
      <c r="FY85" s="2">
        <v>134</v>
      </c>
      <c r="FZ85" s="2"/>
      <c r="GA85" s="2" t="s">
        <v>3</v>
      </c>
      <c r="GB85" s="2"/>
      <c r="GC85" s="2"/>
      <c r="GD85" s="2">
        <v>1</v>
      </c>
      <c r="GE85" s="2"/>
      <c r="GF85" s="2">
        <v>1346862878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2"/>
        <v>0</v>
      </c>
      <c r="GM85" s="2">
        <f t="shared" si="93"/>
        <v>2018</v>
      </c>
      <c r="GN85" s="2">
        <f t="shared" si="94"/>
        <v>2018</v>
      </c>
      <c r="GO85" s="2">
        <f t="shared" si="95"/>
        <v>0</v>
      </c>
      <c r="GP85" s="2">
        <f t="shared" si="9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7"/>
        <v>0</v>
      </c>
      <c r="GW85" s="2">
        <v>1</v>
      </c>
      <c r="GX85" s="2">
        <f t="shared" si="98"/>
        <v>0</v>
      </c>
      <c r="GY85" s="2"/>
      <c r="GZ85" s="2"/>
      <c r="HA85" s="2">
        <v>0</v>
      </c>
      <c r="HB85" s="2">
        <v>0</v>
      </c>
      <c r="HC85" s="2">
        <f t="shared" si="9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56</v>
      </c>
      <c r="HO85" s="2" t="s">
        <v>57</v>
      </c>
      <c r="HP85" s="2" t="s">
        <v>54</v>
      </c>
      <c r="HQ85" s="2" t="s">
        <v>54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ROW(SmtRes!A94)</f>
        <v>94</v>
      </c>
      <c r="D86">
        <f>ROW(EtalonRes!A100)</f>
        <v>100</v>
      </c>
      <c r="E86" t="s">
        <v>142</v>
      </c>
      <c r="F86" t="s">
        <v>143</v>
      </c>
      <c r="G86" t="s">
        <v>144</v>
      </c>
      <c r="H86" t="s">
        <v>135</v>
      </c>
      <c r="I86">
        <f>ROUND(ROUND((228.45*0.15)/100,4),7)</f>
        <v>0.3427</v>
      </c>
      <c r="J86">
        <v>0</v>
      </c>
      <c r="K86">
        <f>ROUND(ROUND((228.45*0.15)/100,4),7)</f>
        <v>0.3427</v>
      </c>
      <c r="O86">
        <f t="shared" si="65"/>
        <v>17517</v>
      </c>
      <c r="P86">
        <f t="shared" si="66"/>
        <v>75</v>
      </c>
      <c r="Q86">
        <f t="shared" si="67"/>
        <v>13343</v>
      </c>
      <c r="R86">
        <f t="shared" si="68"/>
        <v>5838</v>
      </c>
      <c r="S86">
        <f t="shared" si="69"/>
        <v>4099</v>
      </c>
      <c r="T86">
        <f t="shared" si="70"/>
        <v>0</v>
      </c>
      <c r="U86">
        <f t="shared" si="71"/>
        <v>9.9478956000000007</v>
      </c>
      <c r="V86">
        <f t="shared" si="72"/>
        <v>8.4715439999999997</v>
      </c>
      <c r="W86">
        <f t="shared" si="73"/>
        <v>0</v>
      </c>
      <c r="X86">
        <f t="shared" si="74"/>
        <v>14607</v>
      </c>
      <c r="Y86">
        <f t="shared" si="75"/>
        <v>13316</v>
      </c>
      <c r="AA86">
        <v>64879877</v>
      </c>
      <c r="AB86">
        <f t="shared" si="76"/>
        <v>4290.68</v>
      </c>
      <c r="AC86">
        <f t="shared" si="77"/>
        <v>17.079999999999998</v>
      </c>
      <c r="AD86">
        <f>ROUND(((((ET86*ROUND((0.2+1),7)))-((EU86*ROUND((0.2+1),7))))+AE86),2)</f>
        <v>4038.76</v>
      </c>
      <c r="AE86">
        <f>ROUND(((EU86*ROUND((0.2+1),7))),2)</f>
        <v>334.46</v>
      </c>
      <c r="AF86">
        <f>ROUND(((EV86*ROUND((0.2+1),7))),2)</f>
        <v>234.84</v>
      </c>
      <c r="AG86">
        <f t="shared" si="79"/>
        <v>0</v>
      </c>
      <c r="AH86">
        <f>((EW86*ROUND((0.2+1),7)))</f>
        <v>29.027999999999999</v>
      </c>
      <c r="AI86">
        <f>((EX86*ROUND((0.2+1),7)))</f>
        <v>24.720000000000002</v>
      </c>
      <c r="AJ86">
        <f t="shared" si="81"/>
        <v>0</v>
      </c>
      <c r="AK86">
        <v>3578.42</v>
      </c>
      <c r="AL86">
        <v>17.079999999999998</v>
      </c>
      <c r="AM86">
        <v>3365.64</v>
      </c>
      <c r="AN86">
        <v>278.72000000000003</v>
      </c>
      <c r="AO86">
        <v>195.7</v>
      </c>
      <c r="AP86">
        <v>0</v>
      </c>
      <c r="AQ86">
        <v>24.19</v>
      </c>
      <c r="AR86">
        <v>20.6</v>
      </c>
      <c r="AS86">
        <v>0</v>
      </c>
      <c r="AT86">
        <v>147</v>
      </c>
      <c r="AU86">
        <v>134</v>
      </c>
      <c r="AV86">
        <v>1</v>
      </c>
      <c r="AW86">
        <v>1</v>
      </c>
      <c r="AZ86">
        <v>1</v>
      </c>
      <c r="BA86">
        <v>50.93</v>
      </c>
      <c r="BB86">
        <v>9.64</v>
      </c>
      <c r="BC86">
        <v>12.82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145</v>
      </c>
      <c r="BM86">
        <v>27001</v>
      </c>
      <c r="BN86">
        <v>0</v>
      </c>
      <c r="BO86" t="s">
        <v>143</v>
      </c>
      <c r="BP86">
        <v>1</v>
      </c>
      <c r="BQ86">
        <v>2</v>
      </c>
      <c r="BR86">
        <v>0</v>
      </c>
      <c r="BS86">
        <v>50.93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147</v>
      </c>
      <c r="CA86">
        <v>134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409</v>
      </c>
      <c r="CO86">
        <v>0</v>
      </c>
      <c r="CP86">
        <f t="shared" si="82"/>
        <v>17517</v>
      </c>
      <c r="CQ86">
        <f t="shared" si="83"/>
        <v>218.96559999999999</v>
      </c>
      <c r="CR86">
        <f>((((ET86*ROUND((0.2+1),7)))*BB86-((EU86*ROUND((0.2+1),7)))*BS86)+AE86*BS86)</f>
        <v>38933.519799999995</v>
      </c>
      <c r="CS86">
        <f t="shared" si="84"/>
        <v>17034.0478</v>
      </c>
      <c r="CT86">
        <f t="shared" si="85"/>
        <v>11960.4012</v>
      </c>
      <c r="CU86">
        <f t="shared" si="86"/>
        <v>0</v>
      </c>
      <c r="CV86">
        <f t="shared" si="87"/>
        <v>29.027999999999999</v>
      </c>
      <c r="CW86">
        <f t="shared" si="88"/>
        <v>24.720000000000002</v>
      </c>
      <c r="CX86">
        <f t="shared" si="89"/>
        <v>0</v>
      </c>
      <c r="CY86">
        <f>(((S86+R86)*AT86)/100)</f>
        <v>14607.39</v>
      </c>
      <c r="CZ86">
        <f>(((S86+R86)*AU86)/100)</f>
        <v>13315.58</v>
      </c>
      <c r="DB86">
        <v>16</v>
      </c>
      <c r="DC86" t="s">
        <v>3</v>
      </c>
      <c r="DD86" t="s">
        <v>3</v>
      </c>
      <c r="DE86" t="s">
        <v>41</v>
      </c>
      <c r="DF86" t="s">
        <v>41</v>
      </c>
      <c r="DG86" t="s">
        <v>41</v>
      </c>
      <c r="DH86" t="s">
        <v>3</v>
      </c>
      <c r="DI86" t="s">
        <v>41</v>
      </c>
      <c r="DJ86" t="s">
        <v>41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135</v>
      </c>
      <c r="DW86" t="s">
        <v>135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49994245</v>
      </c>
      <c r="EF86">
        <v>2</v>
      </c>
      <c r="EG86" t="s">
        <v>27</v>
      </c>
      <c r="EH86">
        <v>21</v>
      </c>
      <c r="EI86" t="s">
        <v>54</v>
      </c>
      <c r="EJ86">
        <v>1</v>
      </c>
      <c r="EK86">
        <v>27001</v>
      </c>
      <c r="EL86" t="s">
        <v>54</v>
      </c>
      <c r="EM86" t="s">
        <v>55</v>
      </c>
      <c r="EO86" t="s">
        <v>42</v>
      </c>
      <c r="EQ86">
        <v>131072</v>
      </c>
      <c r="ER86">
        <v>3578.42</v>
      </c>
      <c r="ES86">
        <v>17.079999999999998</v>
      </c>
      <c r="ET86">
        <v>3365.64</v>
      </c>
      <c r="EU86">
        <v>278.72000000000003</v>
      </c>
      <c r="EV86">
        <v>195.7</v>
      </c>
      <c r="EW86">
        <v>24.19</v>
      </c>
      <c r="EX86">
        <v>20.6</v>
      </c>
      <c r="EY86">
        <v>0</v>
      </c>
      <c r="FQ86">
        <v>0</v>
      </c>
      <c r="FR86">
        <v>0</v>
      </c>
      <c r="FS86">
        <v>0</v>
      </c>
      <c r="FX86">
        <v>147</v>
      </c>
      <c r="FY86">
        <v>134</v>
      </c>
      <c r="GA86" t="s">
        <v>3</v>
      </c>
      <c r="GD86">
        <v>1</v>
      </c>
      <c r="GF86">
        <v>1346862878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2"/>
        <v>0</v>
      </c>
      <c r="GM86">
        <f t="shared" si="93"/>
        <v>45440</v>
      </c>
      <c r="GN86">
        <f t="shared" si="94"/>
        <v>45440</v>
      </c>
      <c r="GO86">
        <f t="shared" si="95"/>
        <v>0</v>
      </c>
      <c r="GP86">
        <f t="shared" si="96"/>
        <v>0</v>
      </c>
      <c r="GR86">
        <v>0</v>
      </c>
      <c r="GS86">
        <v>3</v>
      </c>
      <c r="GT86">
        <v>0</v>
      </c>
      <c r="GU86" t="s">
        <v>3</v>
      </c>
      <c r="GV86">
        <f t="shared" si="97"/>
        <v>0</v>
      </c>
      <c r="GW86">
        <v>1</v>
      </c>
      <c r="GX86">
        <f t="shared" si="98"/>
        <v>0</v>
      </c>
      <c r="HA86">
        <v>0</v>
      </c>
      <c r="HB86">
        <v>0</v>
      </c>
      <c r="HC86">
        <f t="shared" si="99"/>
        <v>0</v>
      </c>
      <c r="HE86" t="s">
        <v>3</v>
      </c>
      <c r="HF86" t="s">
        <v>3</v>
      </c>
      <c r="HM86" t="s">
        <v>3</v>
      </c>
      <c r="HN86" t="s">
        <v>56</v>
      </c>
      <c r="HO86" t="s">
        <v>57</v>
      </c>
      <c r="HP86" t="s">
        <v>54</v>
      </c>
      <c r="HQ86" t="s">
        <v>54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146</v>
      </c>
      <c r="F87" s="2" t="s">
        <v>147</v>
      </c>
      <c r="G87" s="2" t="s">
        <v>148</v>
      </c>
      <c r="H87" s="2" t="s">
        <v>140</v>
      </c>
      <c r="I87" s="2">
        <f>ROUND(ROUND(34.27*1.26,4),7)</f>
        <v>43.180199999999999</v>
      </c>
      <c r="J87" s="2">
        <v>0</v>
      </c>
      <c r="K87" s="2">
        <f>ROUND(ROUND(34.27*1.26,4),7)</f>
        <v>43.180199999999999</v>
      </c>
      <c r="L87" s="2"/>
      <c r="M87" s="2"/>
      <c r="N87" s="2"/>
      <c r="O87" s="2">
        <f t="shared" si="65"/>
        <v>3951</v>
      </c>
      <c r="P87" s="2">
        <f t="shared" si="66"/>
        <v>3951</v>
      </c>
      <c r="Q87" s="2">
        <f t="shared" si="67"/>
        <v>0</v>
      </c>
      <c r="R87" s="2">
        <f t="shared" si="68"/>
        <v>0</v>
      </c>
      <c r="S87" s="2">
        <f t="shared" si="69"/>
        <v>0</v>
      </c>
      <c r="T87" s="2">
        <f t="shared" si="70"/>
        <v>0</v>
      </c>
      <c r="U87" s="2">
        <f t="shared" si="71"/>
        <v>0</v>
      </c>
      <c r="V87" s="2">
        <f t="shared" si="72"/>
        <v>0</v>
      </c>
      <c r="W87" s="2">
        <f t="shared" si="73"/>
        <v>1333</v>
      </c>
      <c r="X87" s="2">
        <f t="shared" si="74"/>
        <v>0</v>
      </c>
      <c r="Y87" s="2">
        <f t="shared" si="75"/>
        <v>0</v>
      </c>
      <c r="Z87" s="2"/>
      <c r="AA87" s="2">
        <v>64879880</v>
      </c>
      <c r="AB87" s="2">
        <f t="shared" si="76"/>
        <v>91.49</v>
      </c>
      <c r="AC87" s="2">
        <f t="shared" si="77"/>
        <v>91.49</v>
      </c>
      <c r="AD87" s="2">
        <f>ROUND((((ET87)-(EU87))+AE87),2)</f>
        <v>0</v>
      </c>
      <c r="AE87" s="2">
        <f>ROUND((EU87),2)</f>
        <v>0</v>
      </c>
      <c r="AF87" s="2">
        <f>ROUND((EV87),2)</f>
        <v>0</v>
      </c>
      <c r="AG87" s="2">
        <f t="shared" si="79"/>
        <v>0</v>
      </c>
      <c r="AH87" s="2">
        <f>(EW87)</f>
        <v>0</v>
      </c>
      <c r="AI87" s="2">
        <f>(EX87)</f>
        <v>0</v>
      </c>
      <c r="AJ87" s="2">
        <f t="shared" si="81"/>
        <v>30.86</v>
      </c>
      <c r="AK87" s="2">
        <v>91.49</v>
      </c>
      <c r="AL87" s="2">
        <v>91.49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30.86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149</v>
      </c>
      <c r="BK87" s="2"/>
      <c r="BL87" s="2"/>
      <c r="BM87" s="2">
        <v>500001</v>
      </c>
      <c r="BN87" s="2">
        <v>0</v>
      </c>
      <c r="BO87" s="2" t="s">
        <v>3</v>
      </c>
      <c r="BP87" s="2">
        <v>0</v>
      </c>
      <c r="BQ87" s="2">
        <v>8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2"/>
        <v>3951</v>
      </c>
      <c r="CQ87" s="2">
        <f t="shared" si="83"/>
        <v>91.49</v>
      </c>
      <c r="CR87" s="2">
        <f>(((ET87)*BB87-(EU87)*BS87)+AE87*BS87)</f>
        <v>0</v>
      </c>
      <c r="CS87" s="2">
        <f t="shared" si="84"/>
        <v>0</v>
      </c>
      <c r="CT87" s="2">
        <f t="shared" si="85"/>
        <v>0</v>
      </c>
      <c r="CU87" s="2">
        <f t="shared" si="86"/>
        <v>0</v>
      </c>
      <c r="CV87" s="2">
        <f t="shared" si="87"/>
        <v>0</v>
      </c>
      <c r="CW87" s="2">
        <f t="shared" si="88"/>
        <v>0</v>
      </c>
      <c r="CX87" s="2">
        <f t="shared" si="89"/>
        <v>30.86</v>
      </c>
      <c r="CY87" s="2">
        <f>0</f>
        <v>0</v>
      </c>
      <c r="CZ87" s="2">
        <f>0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140</v>
      </c>
      <c r="DW87" s="2" t="s">
        <v>140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49994105</v>
      </c>
      <c r="EF87" s="2">
        <v>8</v>
      </c>
      <c r="EG87" s="2" t="s">
        <v>48</v>
      </c>
      <c r="EH87" s="2">
        <v>0</v>
      </c>
      <c r="EI87" s="2" t="s">
        <v>3</v>
      </c>
      <c r="EJ87" s="2">
        <v>1</v>
      </c>
      <c r="EK87" s="2">
        <v>500001</v>
      </c>
      <c r="EL87" s="2" t="s">
        <v>49</v>
      </c>
      <c r="EM87" s="2" t="s">
        <v>50</v>
      </c>
      <c r="EN87" s="2"/>
      <c r="EO87" s="2" t="s">
        <v>3</v>
      </c>
      <c r="EP87" s="2"/>
      <c r="EQ87" s="2">
        <v>131072</v>
      </c>
      <c r="ER87" s="2">
        <v>91.49</v>
      </c>
      <c r="ES87" s="2">
        <v>91.49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814783185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92"/>
        <v>0</v>
      </c>
      <c r="GM87" s="2">
        <f t="shared" si="93"/>
        <v>3951</v>
      </c>
      <c r="GN87" s="2">
        <f t="shared" si="94"/>
        <v>3951</v>
      </c>
      <c r="GO87" s="2">
        <f t="shared" si="95"/>
        <v>0</v>
      </c>
      <c r="GP87" s="2">
        <f t="shared" si="96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7"/>
        <v>0</v>
      </c>
      <c r="GW87" s="2">
        <v>1</v>
      </c>
      <c r="GX87" s="2">
        <f t="shared" si="98"/>
        <v>0</v>
      </c>
      <c r="GY87" s="2"/>
      <c r="GZ87" s="2"/>
      <c r="HA87" s="2">
        <v>0</v>
      </c>
      <c r="HB87" s="2">
        <v>0</v>
      </c>
      <c r="HC87" s="2">
        <f t="shared" si="9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146</v>
      </c>
      <c r="F88" t="s">
        <v>147</v>
      </c>
      <c r="G88" t="s">
        <v>148</v>
      </c>
      <c r="H88" t="s">
        <v>140</v>
      </c>
      <c r="I88">
        <f>ROUND(ROUND(34.27*1.26,4),7)</f>
        <v>43.180199999999999</v>
      </c>
      <c r="J88">
        <v>0</v>
      </c>
      <c r="K88">
        <f>ROUND(ROUND(34.27*1.26,4),7)</f>
        <v>43.180199999999999</v>
      </c>
      <c r="O88">
        <f t="shared" si="65"/>
        <v>92799</v>
      </c>
      <c r="P88">
        <f t="shared" si="66"/>
        <v>92799</v>
      </c>
      <c r="Q88">
        <f t="shared" si="67"/>
        <v>0</v>
      </c>
      <c r="R88">
        <f t="shared" si="68"/>
        <v>0</v>
      </c>
      <c r="S88">
        <f t="shared" si="69"/>
        <v>0</v>
      </c>
      <c r="T88">
        <f t="shared" si="70"/>
        <v>0</v>
      </c>
      <c r="U88">
        <f t="shared" si="71"/>
        <v>0</v>
      </c>
      <c r="V88">
        <f t="shared" si="72"/>
        <v>0</v>
      </c>
      <c r="W88">
        <f t="shared" si="73"/>
        <v>1333</v>
      </c>
      <c r="X88">
        <f t="shared" si="74"/>
        <v>0</v>
      </c>
      <c r="Y88">
        <f t="shared" si="75"/>
        <v>0</v>
      </c>
      <c r="AA88">
        <v>64879877</v>
      </c>
      <c r="AB88">
        <f t="shared" si="76"/>
        <v>91.49</v>
      </c>
      <c r="AC88">
        <f t="shared" si="77"/>
        <v>91.49</v>
      </c>
      <c r="AD88">
        <f>ROUND((((ET88)-(EU88))+AE88),2)</f>
        <v>0</v>
      </c>
      <c r="AE88">
        <f>ROUND((EU88),2)</f>
        <v>0</v>
      </c>
      <c r="AF88">
        <f>ROUND((EV88),2)</f>
        <v>0</v>
      </c>
      <c r="AG88">
        <f t="shared" si="79"/>
        <v>0</v>
      </c>
      <c r="AH88">
        <f>(EW88)</f>
        <v>0</v>
      </c>
      <c r="AI88">
        <f>(EX88)</f>
        <v>0</v>
      </c>
      <c r="AJ88">
        <f t="shared" si="81"/>
        <v>30.86</v>
      </c>
      <c r="AK88">
        <v>91.49</v>
      </c>
      <c r="AL88">
        <v>91.49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30.86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23.49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149</v>
      </c>
      <c r="BM88">
        <v>500001</v>
      </c>
      <c r="BN88">
        <v>0</v>
      </c>
      <c r="BO88" t="s">
        <v>147</v>
      </c>
      <c r="BP88">
        <v>1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2"/>
        <v>92799</v>
      </c>
      <c r="CQ88">
        <f t="shared" si="83"/>
        <v>2149.1000999999997</v>
      </c>
      <c r="CR88">
        <f>(((ET88)*BB88-(EU88)*BS88)+AE88*BS88)</f>
        <v>0</v>
      </c>
      <c r="CS88">
        <f t="shared" si="84"/>
        <v>0</v>
      </c>
      <c r="CT88">
        <f t="shared" si="85"/>
        <v>0</v>
      </c>
      <c r="CU88">
        <f t="shared" si="86"/>
        <v>0</v>
      </c>
      <c r="CV88">
        <f t="shared" si="87"/>
        <v>0</v>
      </c>
      <c r="CW88">
        <f t="shared" si="88"/>
        <v>0</v>
      </c>
      <c r="CX88">
        <f t="shared" si="89"/>
        <v>30.86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140</v>
      </c>
      <c r="DW88" t="s">
        <v>140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49994105</v>
      </c>
      <c r="EF88">
        <v>8</v>
      </c>
      <c r="EG88" t="s">
        <v>48</v>
      </c>
      <c r="EH88">
        <v>0</v>
      </c>
      <c r="EI88" t="s">
        <v>3</v>
      </c>
      <c r="EJ88">
        <v>1</v>
      </c>
      <c r="EK88">
        <v>500001</v>
      </c>
      <c r="EL88" t="s">
        <v>49</v>
      </c>
      <c r="EM88" t="s">
        <v>50</v>
      </c>
      <c r="EO88" t="s">
        <v>3</v>
      </c>
      <c r="EQ88">
        <v>131072</v>
      </c>
      <c r="ER88">
        <v>91.49</v>
      </c>
      <c r="ES88">
        <v>91.49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814783185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2"/>
        <v>0</v>
      </c>
      <c r="GM88">
        <f t="shared" si="93"/>
        <v>92799</v>
      </c>
      <c r="GN88">
        <f t="shared" si="94"/>
        <v>92799</v>
      </c>
      <c r="GO88">
        <f t="shared" si="95"/>
        <v>0</v>
      </c>
      <c r="GP88">
        <f t="shared" si="96"/>
        <v>0</v>
      </c>
      <c r="GR88">
        <v>0</v>
      </c>
      <c r="GS88">
        <v>3</v>
      </c>
      <c r="GT88">
        <v>0</v>
      </c>
      <c r="GU88" t="s">
        <v>3</v>
      </c>
      <c r="GV88">
        <f t="shared" si="97"/>
        <v>0</v>
      </c>
      <c r="GW88">
        <v>1</v>
      </c>
      <c r="GX88">
        <f t="shared" si="98"/>
        <v>0</v>
      </c>
      <c r="HA88">
        <v>0</v>
      </c>
      <c r="HB88">
        <v>0</v>
      </c>
      <c r="HC88">
        <f t="shared" si="9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19</v>
      </c>
      <c r="B89" s="2">
        <v>1</v>
      </c>
      <c r="C89" s="2"/>
      <c r="D89" s="2"/>
      <c r="E89" s="2"/>
      <c r="F89" s="2" t="s">
        <v>3</v>
      </c>
      <c r="G89" s="2" t="s">
        <v>150</v>
      </c>
      <c r="H89" s="2" t="s">
        <v>3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>
        <v>1</v>
      </c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 s="2">
        <v>17</v>
      </c>
      <c r="B90" s="2">
        <v>1</v>
      </c>
      <c r="C90" s="2">
        <f>ROW(SmtRes!A118)</f>
        <v>118</v>
      </c>
      <c r="D90" s="2">
        <f>ROW(EtalonRes!A124)</f>
        <v>124</v>
      </c>
      <c r="E90" s="2" t="s">
        <v>151</v>
      </c>
      <c r="F90" s="2" t="s">
        <v>152</v>
      </c>
      <c r="G90" s="2" t="s">
        <v>153</v>
      </c>
      <c r="H90" s="2" t="s">
        <v>154</v>
      </c>
      <c r="I90" s="2">
        <f>ROUND(ROUND((228.45)/1000,4),7)</f>
        <v>0.22850000000000001</v>
      </c>
      <c r="J90" s="2">
        <v>0</v>
      </c>
      <c r="K90" s="2">
        <f>ROUND(ROUND((228.45)/1000,4),7)</f>
        <v>0.22850000000000001</v>
      </c>
      <c r="L90" s="2"/>
      <c r="M90" s="2"/>
      <c r="N90" s="2"/>
      <c r="O90" s="2">
        <f t="shared" ref="O90:O101" si="101">ROUND(CP90,0)</f>
        <v>15372</v>
      </c>
      <c r="P90" s="2">
        <f t="shared" ref="P90:P101" si="102">ROUND(CQ90*I90,0)</f>
        <v>13080</v>
      </c>
      <c r="Q90" s="2">
        <f t="shared" ref="Q90:Q101" si="103">ROUND(CR90*I90,0)</f>
        <v>2242</v>
      </c>
      <c r="R90" s="2">
        <f t="shared" ref="R90:R101" si="104">ROUND(CS90*I90,0)</f>
        <v>66</v>
      </c>
      <c r="S90" s="2">
        <f t="shared" ref="S90:S101" si="105">ROUND(CT90*I90,0)</f>
        <v>50</v>
      </c>
      <c r="T90" s="2">
        <f t="shared" ref="T90:T101" si="106">ROUND(CU90*I90,0)</f>
        <v>0</v>
      </c>
      <c r="U90" s="2">
        <f t="shared" ref="U90:U101" si="107">ROUND(CV90*I90,7)</f>
        <v>5.7198120000000001</v>
      </c>
      <c r="V90" s="2">
        <f t="shared" ref="V90:V101" si="108">ROUND(CW90*I90,7)</f>
        <v>5.1138300000000001</v>
      </c>
      <c r="W90" s="2">
        <f t="shared" ref="W90:W101" si="109">ROUND(CX90*I90,0)</f>
        <v>0</v>
      </c>
      <c r="X90" s="2">
        <f t="shared" ref="X90:X101" si="110">ROUND(CY90,0)</f>
        <v>171</v>
      </c>
      <c r="Y90" s="2">
        <f t="shared" ref="Y90:Y101" si="111">ROUND(CZ90,0)</f>
        <v>155</v>
      </c>
      <c r="Z90" s="2"/>
      <c r="AA90" s="2">
        <v>64879880</v>
      </c>
      <c r="AB90" s="2">
        <f t="shared" ref="AB90:AB101" si="112">ROUND((AC90+AD90+AF90),2)</f>
        <v>67271.95</v>
      </c>
      <c r="AC90" s="2">
        <f t="shared" ref="AC90:AC95" si="113">ROUND((ES90),2)</f>
        <v>57243.02</v>
      </c>
      <c r="AD90" s="2">
        <f>ROUND(((((ET90*ROUND((0.2+1),7)))-((EU90*ROUND((0.2+1),7))))+AE90),2)</f>
        <v>9810.15</v>
      </c>
      <c r="AE90" s="2">
        <f>ROUND(((EU90*ROUND((0.2+1),7))),2)</f>
        <v>286.91000000000003</v>
      </c>
      <c r="AF90" s="2">
        <f>ROUND(((EV90*ROUND((0.2+1),7))),2)</f>
        <v>218.78</v>
      </c>
      <c r="AG90" s="2">
        <f t="shared" ref="AG90:AG101" si="114">ROUND((AP90),2)</f>
        <v>0</v>
      </c>
      <c r="AH90" s="2">
        <f>((EW90*ROUND((0.2+1),7)))</f>
        <v>25.032</v>
      </c>
      <c r="AI90" s="2">
        <f>((EX90*ROUND((0.2+1),7)))</f>
        <v>22.38</v>
      </c>
      <c r="AJ90" s="2">
        <f t="shared" ref="AJ90:AJ101" si="115">(AS90)</f>
        <v>0</v>
      </c>
      <c r="AK90" s="2">
        <v>65600.460000000006</v>
      </c>
      <c r="AL90" s="2">
        <v>57243.02</v>
      </c>
      <c r="AM90" s="2">
        <v>8175.12</v>
      </c>
      <c r="AN90" s="2">
        <v>239.09</v>
      </c>
      <c r="AO90" s="2">
        <v>182.32</v>
      </c>
      <c r="AP90" s="2">
        <v>0</v>
      </c>
      <c r="AQ90" s="2">
        <v>20.86</v>
      </c>
      <c r="AR90" s="2">
        <v>18.649999999999999</v>
      </c>
      <c r="AS90" s="2">
        <v>0</v>
      </c>
      <c r="AT90" s="2">
        <v>147</v>
      </c>
      <c r="AU90" s="2">
        <v>134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155</v>
      </c>
      <c r="BK90" s="2"/>
      <c r="BL90" s="2"/>
      <c r="BM90" s="2">
        <v>27001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147</v>
      </c>
      <c r="CA90" s="2">
        <v>134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409</v>
      </c>
      <c r="CO90" s="2">
        <v>0</v>
      </c>
      <c r="CP90" s="2">
        <f t="shared" ref="CP90:CP101" si="116">(P90+Q90+S90)</f>
        <v>15372</v>
      </c>
      <c r="CQ90" s="2">
        <f t="shared" ref="CQ90:CQ101" si="117">AC90*BC90</f>
        <v>57243.02</v>
      </c>
      <c r="CR90" s="2">
        <f>((((ET90*ROUND((0.2+1),7)))*BB90-((EU90*ROUND((0.2+1),7)))*BS90)+AE90*BS90)</f>
        <v>9810.1460000000006</v>
      </c>
      <c r="CS90" s="2">
        <f t="shared" ref="CS90:CS101" si="118">AE90*BS90</f>
        <v>286.91000000000003</v>
      </c>
      <c r="CT90" s="2">
        <f t="shared" ref="CT90:CT101" si="119">AF90*BA90</f>
        <v>218.78</v>
      </c>
      <c r="CU90" s="2">
        <f t="shared" ref="CU90:CU101" si="120">AG90</f>
        <v>0</v>
      </c>
      <c r="CV90" s="2">
        <f t="shared" ref="CV90:CV101" si="121">AH90</f>
        <v>25.032</v>
      </c>
      <c r="CW90" s="2">
        <f t="shared" ref="CW90:CW101" si="122">AI90</f>
        <v>22.38</v>
      </c>
      <c r="CX90" s="2">
        <f t="shared" ref="CX90:CX101" si="123">AJ90</f>
        <v>0</v>
      </c>
      <c r="CY90" s="2">
        <f>(((S90+R90)*AT90)/100)</f>
        <v>170.52</v>
      </c>
      <c r="CZ90" s="2">
        <f>(((S90+R90)*AU90)/100)</f>
        <v>155.44</v>
      </c>
      <c r="DA90" s="2"/>
      <c r="DB90" s="2">
        <v>17</v>
      </c>
      <c r="DC90" s="2" t="s">
        <v>3</v>
      </c>
      <c r="DD90" s="2" t="s">
        <v>3</v>
      </c>
      <c r="DE90" s="2" t="s">
        <v>41</v>
      </c>
      <c r="DF90" s="2" t="s">
        <v>41</v>
      </c>
      <c r="DG90" s="2" t="s">
        <v>41</v>
      </c>
      <c r="DH90" s="2" t="s">
        <v>3</v>
      </c>
      <c r="DI90" s="2" t="s">
        <v>41</v>
      </c>
      <c r="DJ90" s="2" t="s">
        <v>41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154</v>
      </c>
      <c r="DW90" s="2" t="s">
        <v>154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49994245</v>
      </c>
      <c r="EF90" s="2">
        <v>2</v>
      </c>
      <c r="EG90" s="2" t="s">
        <v>27</v>
      </c>
      <c r="EH90" s="2">
        <v>21</v>
      </c>
      <c r="EI90" s="2" t="s">
        <v>54</v>
      </c>
      <c r="EJ90" s="2">
        <v>1</v>
      </c>
      <c r="EK90" s="2">
        <v>27001</v>
      </c>
      <c r="EL90" s="2" t="s">
        <v>54</v>
      </c>
      <c r="EM90" s="2" t="s">
        <v>55</v>
      </c>
      <c r="EN90" s="2"/>
      <c r="EO90" s="2" t="s">
        <v>42</v>
      </c>
      <c r="EP90" s="2"/>
      <c r="EQ90" s="2">
        <v>131072</v>
      </c>
      <c r="ER90" s="2">
        <v>65600.460000000006</v>
      </c>
      <c r="ES90" s="2">
        <v>57243.02</v>
      </c>
      <c r="ET90" s="2">
        <v>8175.12</v>
      </c>
      <c r="EU90" s="2">
        <v>239.09</v>
      </c>
      <c r="EV90" s="2">
        <v>182.32</v>
      </c>
      <c r="EW90" s="2">
        <v>20.86</v>
      </c>
      <c r="EX90" s="2">
        <v>18.649999999999999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147</v>
      </c>
      <c r="FY90" s="2">
        <v>134</v>
      </c>
      <c r="FZ90" s="2"/>
      <c r="GA90" s="2" t="s">
        <v>3</v>
      </c>
      <c r="GB90" s="2"/>
      <c r="GC90" s="2"/>
      <c r="GD90" s="2">
        <v>1</v>
      </c>
      <c r="GE90" s="2"/>
      <c r="GF90" s="2">
        <v>-334205565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ref="GL90:GL101" si="124">ROUND(IF(AND(BH90=3,BI90=3,FS90&lt;&gt;0),P90,0),0)</f>
        <v>0</v>
      </c>
      <c r="GM90" s="2">
        <f t="shared" ref="GM90:GM101" si="125">ROUND(O90+X90+Y90,0)+GX90</f>
        <v>15698</v>
      </c>
      <c r="GN90" s="2">
        <f t="shared" ref="GN90:GN101" si="126">IF(OR(BI90=0,BI90=1),GM90-GX90,0)</f>
        <v>15698</v>
      </c>
      <c r="GO90" s="2">
        <f t="shared" ref="GO90:GO101" si="127">IF(BI90=2,GM90-GX90,0)</f>
        <v>0</v>
      </c>
      <c r="GP90" s="2">
        <f t="shared" ref="GP90:GP101" si="128">IF(BI90=4,GM90-GX90,0)</f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ref="GV90:GV101" si="129">ROUND((GT90),2)</f>
        <v>0</v>
      </c>
      <c r="GW90" s="2">
        <v>1</v>
      </c>
      <c r="GX90" s="2">
        <f t="shared" ref="GX90:GX101" si="130">ROUND(HC90*I90,0)</f>
        <v>0</v>
      </c>
      <c r="GY90" s="2"/>
      <c r="GZ90" s="2"/>
      <c r="HA90" s="2">
        <v>0</v>
      </c>
      <c r="HB90" s="2">
        <v>0</v>
      </c>
      <c r="HC90" s="2">
        <f t="shared" ref="HC90:HC101" si="131">GV90*GW90</f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56</v>
      </c>
      <c r="HO90" s="2" t="s">
        <v>57</v>
      </c>
      <c r="HP90" s="2" t="s">
        <v>54</v>
      </c>
      <c r="HQ90" s="2" t="s">
        <v>54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C91">
        <f>ROW(SmtRes!A142)</f>
        <v>142</v>
      </c>
      <c r="D91">
        <f>ROW(EtalonRes!A148)</f>
        <v>148</v>
      </c>
      <c r="E91" t="s">
        <v>151</v>
      </c>
      <c r="F91" t="s">
        <v>152</v>
      </c>
      <c r="G91" t="s">
        <v>153</v>
      </c>
      <c r="H91" t="s">
        <v>154</v>
      </c>
      <c r="I91">
        <f>ROUND(ROUND((228.45)/1000,4),7)</f>
        <v>0.22850000000000001</v>
      </c>
      <c r="J91">
        <v>0</v>
      </c>
      <c r="K91">
        <f>ROUND(ROUND((228.45)/1000,4),7)</f>
        <v>0.22850000000000001</v>
      </c>
      <c r="O91">
        <f t="shared" si="101"/>
        <v>126213</v>
      </c>
      <c r="P91">
        <f t="shared" si="102"/>
        <v>114319</v>
      </c>
      <c r="Q91">
        <f t="shared" si="103"/>
        <v>9348</v>
      </c>
      <c r="R91">
        <f t="shared" si="104"/>
        <v>3339</v>
      </c>
      <c r="S91">
        <f t="shared" si="105"/>
        <v>2546</v>
      </c>
      <c r="T91">
        <f t="shared" si="106"/>
        <v>0</v>
      </c>
      <c r="U91">
        <f t="shared" si="107"/>
        <v>5.7198120000000001</v>
      </c>
      <c r="V91">
        <f t="shared" si="108"/>
        <v>5.1138300000000001</v>
      </c>
      <c r="W91">
        <f t="shared" si="109"/>
        <v>0</v>
      </c>
      <c r="X91">
        <f t="shared" si="110"/>
        <v>8651</v>
      </c>
      <c r="Y91">
        <f t="shared" si="111"/>
        <v>7886</v>
      </c>
      <c r="AA91">
        <v>64879877</v>
      </c>
      <c r="AB91">
        <f t="shared" si="112"/>
        <v>67271.95</v>
      </c>
      <c r="AC91">
        <f t="shared" si="113"/>
        <v>57243.02</v>
      </c>
      <c r="AD91">
        <f>ROUND(((((ET91*ROUND((0.2+1),7)))-((EU91*ROUND((0.2+1),7))))+AE91),2)</f>
        <v>9810.15</v>
      </c>
      <c r="AE91">
        <f>ROUND(((EU91*ROUND((0.2+1),7))),2)</f>
        <v>286.91000000000003</v>
      </c>
      <c r="AF91">
        <f>ROUND(((EV91*ROUND((0.2+1),7))),2)</f>
        <v>218.78</v>
      </c>
      <c r="AG91">
        <f t="shared" si="114"/>
        <v>0</v>
      </c>
      <c r="AH91">
        <f>((EW91*ROUND((0.2+1),7)))</f>
        <v>25.032</v>
      </c>
      <c r="AI91">
        <f>((EX91*ROUND((0.2+1),7)))</f>
        <v>22.38</v>
      </c>
      <c r="AJ91">
        <f t="shared" si="115"/>
        <v>0</v>
      </c>
      <c r="AK91">
        <v>65600.460000000006</v>
      </c>
      <c r="AL91">
        <v>57243.02</v>
      </c>
      <c r="AM91">
        <v>8175.12</v>
      </c>
      <c r="AN91">
        <v>239.09</v>
      </c>
      <c r="AO91">
        <v>182.32</v>
      </c>
      <c r="AP91">
        <v>0</v>
      </c>
      <c r="AQ91">
        <v>20.86</v>
      </c>
      <c r="AR91">
        <v>18.649999999999999</v>
      </c>
      <c r="AS91">
        <v>0</v>
      </c>
      <c r="AT91">
        <v>147</v>
      </c>
      <c r="AU91">
        <v>134</v>
      </c>
      <c r="AV91">
        <v>1</v>
      </c>
      <c r="AW91">
        <v>1</v>
      </c>
      <c r="AZ91">
        <v>1</v>
      </c>
      <c r="BA91">
        <v>50.93</v>
      </c>
      <c r="BB91">
        <v>4.17</v>
      </c>
      <c r="BC91">
        <v>8.74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155</v>
      </c>
      <c r="BM91">
        <v>27001</v>
      </c>
      <c r="BN91">
        <v>0</v>
      </c>
      <c r="BO91" t="s">
        <v>152</v>
      </c>
      <c r="BP91">
        <v>1</v>
      </c>
      <c r="BQ91">
        <v>2</v>
      </c>
      <c r="BR91">
        <v>0</v>
      </c>
      <c r="BS91">
        <v>50.93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147</v>
      </c>
      <c r="CA91">
        <v>134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409</v>
      </c>
      <c r="CO91">
        <v>0</v>
      </c>
      <c r="CP91">
        <f t="shared" si="116"/>
        <v>126213</v>
      </c>
      <c r="CQ91">
        <f t="shared" si="117"/>
        <v>500303.99479999999</v>
      </c>
      <c r="CR91">
        <f>((((ET91*ROUND((0.2+1),7)))*BB91-((EU91*ROUND((0.2+1),7)))*BS91)+AE91*BS91)</f>
        <v>40908.402340000001</v>
      </c>
      <c r="CS91">
        <f t="shared" si="118"/>
        <v>14612.326300000001</v>
      </c>
      <c r="CT91">
        <f t="shared" si="119"/>
        <v>11142.465399999999</v>
      </c>
      <c r="CU91">
        <f t="shared" si="120"/>
        <v>0</v>
      </c>
      <c r="CV91">
        <f t="shared" si="121"/>
        <v>25.032</v>
      </c>
      <c r="CW91">
        <f t="shared" si="122"/>
        <v>22.38</v>
      </c>
      <c r="CX91">
        <f t="shared" si="123"/>
        <v>0</v>
      </c>
      <c r="CY91">
        <f>(((S91+R91)*AT91)/100)</f>
        <v>8650.9500000000007</v>
      </c>
      <c r="CZ91">
        <f>(((S91+R91)*AU91)/100)</f>
        <v>7885.9</v>
      </c>
      <c r="DB91">
        <v>18</v>
      </c>
      <c r="DC91" t="s">
        <v>3</v>
      </c>
      <c r="DD91" t="s">
        <v>3</v>
      </c>
      <c r="DE91" t="s">
        <v>41</v>
      </c>
      <c r="DF91" t="s">
        <v>41</v>
      </c>
      <c r="DG91" t="s">
        <v>41</v>
      </c>
      <c r="DH91" t="s">
        <v>3</v>
      </c>
      <c r="DI91" t="s">
        <v>41</v>
      </c>
      <c r="DJ91" t="s">
        <v>41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154</v>
      </c>
      <c r="DW91" t="s">
        <v>154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49994245</v>
      </c>
      <c r="EF91">
        <v>2</v>
      </c>
      <c r="EG91" t="s">
        <v>27</v>
      </c>
      <c r="EH91">
        <v>21</v>
      </c>
      <c r="EI91" t="s">
        <v>54</v>
      </c>
      <c r="EJ91">
        <v>1</v>
      </c>
      <c r="EK91">
        <v>27001</v>
      </c>
      <c r="EL91" t="s">
        <v>54</v>
      </c>
      <c r="EM91" t="s">
        <v>55</v>
      </c>
      <c r="EO91" t="s">
        <v>42</v>
      </c>
      <c r="EQ91">
        <v>131072</v>
      </c>
      <c r="ER91">
        <v>65600.460000000006</v>
      </c>
      <c r="ES91">
        <v>57243.02</v>
      </c>
      <c r="ET91">
        <v>8175.12</v>
      </c>
      <c r="EU91">
        <v>239.09</v>
      </c>
      <c r="EV91">
        <v>182.32</v>
      </c>
      <c r="EW91">
        <v>20.86</v>
      </c>
      <c r="EX91">
        <v>18.649999999999999</v>
      </c>
      <c r="EY91">
        <v>0</v>
      </c>
      <c r="FQ91">
        <v>0</v>
      </c>
      <c r="FR91">
        <v>0</v>
      </c>
      <c r="FS91">
        <v>0</v>
      </c>
      <c r="FX91">
        <v>147</v>
      </c>
      <c r="FY91">
        <v>134</v>
      </c>
      <c r="GA91" t="s">
        <v>3</v>
      </c>
      <c r="GD91">
        <v>1</v>
      </c>
      <c r="GF91">
        <v>-334205565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24"/>
        <v>0</v>
      </c>
      <c r="GM91">
        <f t="shared" si="125"/>
        <v>142750</v>
      </c>
      <c r="GN91">
        <f t="shared" si="126"/>
        <v>142750</v>
      </c>
      <c r="GO91">
        <f t="shared" si="127"/>
        <v>0</v>
      </c>
      <c r="GP91">
        <f t="shared" si="128"/>
        <v>0</v>
      </c>
      <c r="GR91">
        <v>0</v>
      </c>
      <c r="GS91">
        <v>3</v>
      </c>
      <c r="GT91">
        <v>0</v>
      </c>
      <c r="GU91" t="s">
        <v>3</v>
      </c>
      <c r="GV91">
        <f t="shared" si="129"/>
        <v>0</v>
      </c>
      <c r="GW91">
        <v>1</v>
      </c>
      <c r="GX91">
        <f t="shared" si="130"/>
        <v>0</v>
      </c>
      <c r="HA91">
        <v>0</v>
      </c>
      <c r="HB91">
        <v>0</v>
      </c>
      <c r="HC91">
        <f t="shared" si="131"/>
        <v>0</v>
      </c>
      <c r="HE91" t="s">
        <v>3</v>
      </c>
      <c r="HF91" t="s">
        <v>3</v>
      </c>
      <c r="HM91" t="s">
        <v>3</v>
      </c>
      <c r="HN91" t="s">
        <v>56</v>
      </c>
      <c r="HO91" t="s">
        <v>57</v>
      </c>
      <c r="HP91" t="s">
        <v>54</v>
      </c>
      <c r="HQ91" t="s">
        <v>54</v>
      </c>
      <c r="HS91">
        <v>0</v>
      </c>
      <c r="IK91">
        <v>0</v>
      </c>
    </row>
    <row r="92" spans="1:255" x14ac:dyDescent="0.2">
      <c r="A92" s="2">
        <v>18</v>
      </c>
      <c r="B92" s="2">
        <v>1</v>
      </c>
      <c r="C92" s="2">
        <v>117</v>
      </c>
      <c r="D92" s="2"/>
      <c r="E92" s="2" t="s">
        <v>156</v>
      </c>
      <c r="F92" s="2" t="s">
        <v>157</v>
      </c>
      <c r="G92" s="2" t="s">
        <v>158</v>
      </c>
      <c r="H92" s="2" t="s">
        <v>60</v>
      </c>
      <c r="I92" s="2">
        <f>I90*J92</f>
        <v>-24.051909999999999</v>
      </c>
      <c r="J92" s="2">
        <v>-105.25999999999999</v>
      </c>
      <c r="K92" s="2">
        <v>-105.26</v>
      </c>
      <c r="L92" s="2"/>
      <c r="M92" s="2"/>
      <c r="N92" s="2"/>
      <c r="O92" s="2">
        <f t="shared" si="101"/>
        <v>-12880</v>
      </c>
      <c r="P92" s="2">
        <f t="shared" si="102"/>
        <v>-12880</v>
      </c>
      <c r="Q92" s="2">
        <f t="shared" si="103"/>
        <v>0</v>
      </c>
      <c r="R92" s="2">
        <f t="shared" si="104"/>
        <v>0</v>
      </c>
      <c r="S92" s="2">
        <f t="shared" si="105"/>
        <v>0</v>
      </c>
      <c r="T92" s="2">
        <f t="shared" si="106"/>
        <v>0</v>
      </c>
      <c r="U92" s="2">
        <f t="shared" si="107"/>
        <v>0</v>
      </c>
      <c r="V92" s="2">
        <f t="shared" si="108"/>
        <v>0</v>
      </c>
      <c r="W92" s="2">
        <f t="shared" si="109"/>
        <v>0</v>
      </c>
      <c r="X92" s="2">
        <f t="shared" si="110"/>
        <v>0</v>
      </c>
      <c r="Y92" s="2">
        <f t="shared" si="111"/>
        <v>0</v>
      </c>
      <c r="Z92" s="2"/>
      <c r="AA92" s="2">
        <v>64879880</v>
      </c>
      <c r="AB92" s="2">
        <f t="shared" si="112"/>
        <v>535.5</v>
      </c>
      <c r="AC92" s="2">
        <f t="shared" si="113"/>
        <v>535.5</v>
      </c>
      <c r="AD92" s="2">
        <f>ROUND((((ET92)-(EU92))+AE92),2)</f>
        <v>0</v>
      </c>
      <c r="AE92" s="2">
        <f t="shared" ref="AE92:AF95" si="132">ROUND((EU92),2)</f>
        <v>0</v>
      </c>
      <c r="AF92" s="2">
        <f t="shared" si="132"/>
        <v>0</v>
      </c>
      <c r="AG92" s="2">
        <f t="shared" si="114"/>
        <v>0</v>
      </c>
      <c r="AH92" s="2">
        <f t="shared" ref="AH92:AI95" si="133">(EW92)</f>
        <v>0</v>
      </c>
      <c r="AI92" s="2">
        <f t="shared" si="133"/>
        <v>0</v>
      </c>
      <c r="AJ92" s="2">
        <f t="shared" si="115"/>
        <v>0</v>
      </c>
      <c r="AK92" s="2">
        <v>535.5</v>
      </c>
      <c r="AL92" s="2">
        <v>535.5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147</v>
      </c>
      <c r="AU92" s="2">
        <v>134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159</v>
      </c>
      <c r="BK92" s="2"/>
      <c r="BL92" s="2"/>
      <c r="BM92" s="2">
        <v>27001</v>
      </c>
      <c r="BN92" s="2">
        <v>0</v>
      </c>
      <c r="BO92" s="2" t="s">
        <v>3</v>
      </c>
      <c r="BP92" s="2">
        <v>0</v>
      </c>
      <c r="BQ92" s="2">
        <v>2</v>
      </c>
      <c r="BR92" s="2">
        <v>1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147</v>
      </c>
      <c r="CA92" s="2">
        <v>134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si="116"/>
        <v>-12880</v>
      </c>
      <c r="CQ92" s="2">
        <f t="shared" si="117"/>
        <v>535.5</v>
      </c>
      <c r="CR92" s="2">
        <f>(((ET92)*BB92-(EU92)*BS92)+AE92*BS92)</f>
        <v>0</v>
      </c>
      <c r="CS92" s="2">
        <f t="shared" si="118"/>
        <v>0</v>
      </c>
      <c r="CT92" s="2">
        <f t="shared" si="119"/>
        <v>0</v>
      </c>
      <c r="CU92" s="2">
        <f t="shared" si="120"/>
        <v>0</v>
      </c>
      <c r="CV92" s="2">
        <f t="shared" si="121"/>
        <v>0</v>
      </c>
      <c r="CW92" s="2">
        <f t="shared" si="122"/>
        <v>0</v>
      </c>
      <c r="CX92" s="2">
        <f t="shared" si="123"/>
        <v>0</v>
      </c>
      <c r="CY92" s="2">
        <f>(((S92+R92)*AT92)/100)</f>
        <v>0</v>
      </c>
      <c r="CZ92" s="2">
        <f>(((S92+R92)*AU92)/100)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60</v>
      </c>
      <c r="DW92" s="2" t="s">
        <v>60</v>
      </c>
      <c r="DX92" s="2">
        <v>1000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49994245</v>
      </c>
      <c r="EF92" s="2">
        <v>2</v>
      </c>
      <c r="EG92" s="2" t="s">
        <v>27</v>
      </c>
      <c r="EH92" s="2">
        <v>21</v>
      </c>
      <c r="EI92" s="2" t="s">
        <v>54</v>
      </c>
      <c r="EJ92" s="2">
        <v>1</v>
      </c>
      <c r="EK92" s="2">
        <v>27001</v>
      </c>
      <c r="EL92" s="2" t="s">
        <v>54</v>
      </c>
      <c r="EM92" s="2" t="s">
        <v>55</v>
      </c>
      <c r="EN92" s="2"/>
      <c r="EO92" s="2" t="s">
        <v>3</v>
      </c>
      <c r="EP92" s="2"/>
      <c r="EQ92" s="2">
        <v>0</v>
      </c>
      <c r="ER92" s="2">
        <v>535.5</v>
      </c>
      <c r="ES92" s="2">
        <v>535.5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147</v>
      </c>
      <c r="FY92" s="2">
        <v>134</v>
      </c>
      <c r="FZ92" s="2"/>
      <c r="GA92" s="2" t="s">
        <v>3</v>
      </c>
      <c r="GB92" s="2"/>
      <c r="GC92" s="2"/>
      <c r="GD92" s="2">
        <v>1</v>
      </c>
      <c r="GE92" s="2"/>
      <c r="GF92" s="2">
        <v>1441898569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si="124"/>
        <v>0</v>
      </c>
      <c r="GM92" s="2">
        <f t="shared" si="125"/>
        <v>-12880</v>
      </c>
      <c r="GN92" s="2">
        <f t="shared" si="126"/>
        <v>-12880</v>
      </c>
      <c r="GO92" s="2">
        <f t="shared" si="127"/>
        <v>0</v>
      </c>
      <c r="GP92" s="2">
        <f t="shared" si="128"/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si="129"/>
        <v>0</v>
      </c>
      <c r="GW92" s="2">
        <v>1</v>
      </c>
      <c r="GX92" s="2">
        <f t="shared" si="130"/>
        <v>0</v>
      </c>
      <c r="GY92" s="2"/>
      <c r="GZ92" s="2"/>
      <c r="HA92" s="2">
        <v>0</v>
      </c>
      <c r="HB92" s="2">
        <v>0</v>
      </c>
      <c r="HC92" s="2">
        <f t="shared" si="131"/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56</v>
      </c>
      <c r="HO92" s="2" t="s">
        <v>57</v>
      </c>
      <c r="HP92" s="2" t="s">
        <v>54</v>
      </c>
      <c r="HQ92" s="2" t="s">
        <v>54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18</v>
      </c>
      <c r="B93">
        <v>1</v>
      </c>
      <c r="C93">
        <v>141</v>
      </c>
      <c r="E93" t="s">
        <v>156</v>
      </c>
      <c r="F93" t="s">
        <v>157</v>
      </c>
      <c r="G93" t="s">
        <v>158</v>
      </c>
      <c r="H93" t="s">
        <v>60</v>
      </c>
      <c r="I93">
        <f>I91*J93</f>
        <v>-24.051909999999999</v>
      </c>
      <c r="J93">
        <v>-105.25999999999999</v>
      </c>
      <c r="K93">
        <v>-105.26</v>
      </c>
      <c r="O93">
        <f t="shared" si="101"/>
        <v>-112183</v>
      </c>
      <c r="P93">
        <f t="shared" si="102"/>
        <v>-112183</v>
      </c>
      <c r="Q93">
        <f t="shared" si="103"/>
        <v>0</v>
      </c>
      <c r="R93">
        <f t="shared" si="104"/>
        <v>0</v>
      </c>
      <c r="S93">
        <f t="shared" si="105"/>
        <v>0</v>
      </c>
      <c r="T93">
        <f t="shared" si="106"/>
        <v>0</v>
      </c>
      <c r="U93">
        <f t="shared" si="107"/>
        <v>0</v>
      </c>
      <c r="V93">
        <f t="shared" si="108"/>
        <v>0</v>
      </c>
      <c r="W93">
        <f t="shared" si="109"/>
        <v>0</v>
      </c>
      <c r="X93">
        <f t="shared" si="110"/>
        <v>0</v>
      </c>
      <c r="Y93">
        <f t="shared" si="111"/>
        <v>0</v>
      </c>
      <c r="AA93">
        <v>64879877</v>
      </c>
      <c r="AB93">
        <f t="shared" si="112"/>
        <v>535.5</v>
      </c>
      <c r="AC93">
        <f t="shared" si="113"/>
        <v>535.5</v>
      </c>
      <c r="AD93">
        <f>ROUND((((ET93)-(EU93))+AE93),2)</f>
        <v>0</v>
      </c>
      <c r="AE93">
        <f t="shared" si="132"/>
        <v>0</v>
      </c>
      <c r="AF93">
        <f t="shared" si="132"/>
        <v>0</v>
      </c>
      <c r="AG93">
        <f t="shared" si="114"/>
        <v>0</v>
      </c>
      <c r="AH93">
        <f t="shared" si="133"/>
        <v>0</v>
      </c>
      <c r="AI93">
        <f t="shared" si="133"/>
        <v>0</v>
      </c>
      <c r="AJ93">
        <f t="shared" si="115"/>
        <v>0</v>
      </c>
      <c r="AK93">
        <v>535.5</v>
      </c>
      <c r="AL93">
        <v>535.5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147</v>
      </c>
      <c r="AU93">
        <v>134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8.7100000000000009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159</v>
      </c>
      <c r="BM93">
        <v>27001</v>
      </c>
      <c r="BN93">
        <v>0</v>
      </c>
      <c r="BO93" t="s">
        <v>157</v>
      </c>
      <c r="BP93">
        <v>1</v>
      </c>
      <c r="BQ93">
        <v>2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147</v>
      </c>
      <c r="CA93">
        <v>134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16"/>
        <v>-112183</v>
      </c>
      <c r="CQ93">
        <f t="shared" si="117"/>
        <v>4664.2050000000008</v>
      </c>
      <c r="CR93">
        <f>(((ET93)*BB93-(EU93)*BS93)+AE93*BS93)</f>
        <v>0</v>
      </c>
      <c r="CS93">
        <f t="shared" si="118"/>
        <v>0</v>
      </c>
      <c r="CT93">
        <f t="shared" si="119"/>
        <v>0</v>
      </c>
      <c r="CU93">
        <f t="shared" si="120"/>
        <v>0</v>
      </c>
      <c r="CV93">
        <f t="shared" si="121"/>
        <v>0</v>
      </c>
      <c r="CW93">
        <f t="shared" si="122"/>
        <v>0</v>
      </c>
      <c r="CX93">
        <f t="shared" si="123"/>
        <v>0</v>
      </c>
      <c r="CY93">
        <f>(((S93+R93)*AT93)/100)</f>
        <v>0</v>
      </c>
      <c r="CZ93">
        <f>(((S93+R93)*AU93)/100)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60</v>
      </c>
      <c r="DW93" t="s">
        <v>60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49994245</v>
      </c>
      <c r="EF93">
        <v>2</v>
      </c>
      <c r="EG93" t="s">
        <v>27</v>
      </c>
      <c r="EH93">
        <v>21</v>
      </c>
      <c r="EI93" t="s">
        <v>54</v>
      </c>
      <c r="EJ93">
        <v>1</v>
      </c>
      <c r="EK93">
        <v>27001</v>
      </c>
      <c r="EL93" t="s">
        <v>54</v>
      </c>
      <c r="EM93" t="s">
        <v>55</v>
      </c>
      <c r="EO93" t="s">
        <v>3</v>
      </c>
      <c r="EQ93">
        <v>0</v>
      </c>
      <c r="ER93">
        <v>535.5</v>
      </c>
      <c r="ES93">
        <v>535.5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147</v>
      </c>
      <c r="FY93">
        <v>134</v>
      </c>
      <c r="GA93" t="s">
        <v>3</v>
      </c>
      <c r="GD93">
        <v>1</v>
      </c>
      <c r="GF93">
        <v>1441898569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4"/>
        <v>0</v>
      </c>
      <c r="GM93">
        <f t="shared" si="125"/>
        <v>-112183</v>
      </c>
      <c r="GN93">
        <f t="shared" si="126"/>
        <v>-112183</v>
      </c>
      <c r="GO93">
        <f t="shared" si="127"/>
        <v>0</v>
      </c>
      <c r="GP93">
        <f t="shared" si="128"/>
        <v>0</v>
      </c>
      <c r="GR93">
        <v>0</v>
      </c>
      <c r="GS93">
        <v>3</v>
      </c>
      <c r="GT93">
        <v>0</v>
      </c>
      <c r="GU93" t="s">
        <v>3</v>
      </c>
      <c r="GV93">
        <f t="shared" si="129"/>
        <v>0</v>
      </c>
      <c r="GW93">
        <v>1</v>
      </c>
      <c r="GX93">
        <f t="shared" si="130"/>
        <v>0</v>
      </c>
      <c r="HA93">
        <v>0</v>
      </c>
      <c r="HB93">
        <v>0</v>
      </c>
      <c r="HC93">
        <f t="shared" si="131"/>
        <v>0</v>
      </c>
      <c r="HE93" t="s">
        <v>3</v>
      </c>
      <c r="HF93" t="s">
        <v>3</v>
      </c>
      <c r="HM93" t="s">
        <v>3</v>
      </c>
      <c r="HN93" t="s">
        <v>56</v>
      </c>
      <c r="HO93" t="s">
        <v>57</v>
      </c>
      <c r="HP93" t="s">
        <v>54</v>
      </c>
      <c r="HQ93" t="s">
        <v>54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160</v>
      </c>
      <c r="F94" s="2" t="s">
        <v>161</v>
      </c>
      <c r="G94" s="2" t="s">
        <v>162</v>
      </c>
      <c r="H94" s="2" t="s">
        <v>60</v>
      </c>
      <c r="I94" s="2">
        <f>ROUND(ROUND(24.0519,4),7)</f>
        <v>24.0519</v>
      </c>
      <c r="J94" s="2">
        <v>0</v>
      </c>
      <c r="K94" s="2">
        <f>ROUND(ROUND(24.0519,4),7)</f>
        <v>24.0519</v>
      </c>
      <c r="L94" s="2"/>
      <c r="M94" s="2"/>
      <c r="N94" s="2"/>
      <c r="O94" s="2">
        <f t="shared" si="101"/>
        <v>11300</v>
      </c>
      <c r="P94" s="2">
        <f t="shared" si="102"/>
        <v>11300</v>
      </c>
      <c r="Q94" s="2">
        <f t="shared" si="103"/>
        <v>0</v>
      </c>
      <c r="R94" s="2">
        <f t="shared" si="104"/>
        <v>0</v>
      </c>
      <c r="S94" s="2">
        <f t="shared" si="105"/>
        <v>0</v>
      </c>
      <c r="T94" s="2">
        <f t="shared" si="106"/>
        <v>0</v>
      </c>
      <c r="U94" s="2">
        <f t="shared" si="107"/>
        <v>0</v>
      </c>
      <c r="V94" s="2">
        <f t="shared" si="108"/>
        <v>0</v>
      </c>
      <c r="W94" s="2">
        <f t="shared" si="109"/>
        <v>464</v>
      </c>
      <c r="X94" s="2">
        <f t="shared" si="110"/>
        <v>0</v>
      </c>
      <c r="Y94" s="2">
        <f t="shared" si="111"/>
        <v>0</v>
      </c>
      <c r="Z94" s="2"/>
      <c r="AA94" s="2">
        <v>64879880</v>
      </c>
      <c r="AB94" s="2">
        <f t="shared" si="112"/>
        <v>469.8</v>
      </c>
      <c r="AC94" s="2">
        <f t="shared" si="113"/>
        <v>469.8</v>
      </c>
      <c r="AD94" s="2">
        <f>ROUND((((ET94)-(EU94))+AE94),2)</f>
        <v>0</v>
      </c>
      <c r="AE94" s="2">
        <f t="shared" si="132"/>
        <v>0</v>
      </c>
      <c r="AF94" s="2">
        <f t="shared" si="132"/>
        <v>0</v>
      </c>
      <c r="AG94" s="2">
        <f t="shared" si="114"/>
        <v>0</v>
      </c>
      <c r="AH94" s="2">
        <f t="shared" si="133"/>
        <v>0</v>
      </c>
      <c r="AI94" s="2">
        <f t="shared" si="133"/>
        <v>0</v>
      </c>
      <c r="AJ94" s="2">
        <f t="shared" si="115"/>
        <v>19.29</v>
      </c>
      <c r="AK94" s="2">
        <v>469.8</v>
      </c>
      <c r="AL94" s="2">
        <v>469.8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19.29</v>
      </c>
      <c r="AT94" s="2">
        <v>0</v>
      </c>
      <c r="AU94" s="2">
        <v>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163</v>
      </c>
      <c r="BK94" s="2"/>
      <c r="BL94" s="2"/>
      <c r="BM94" s="2">
        <v>500001</v>
      </c>
      <c r="BN94" s="2">
        <v>0</v>
      </c>
      <c r="BO94" s="2" t="s">
        <v>3</v>
      </c>
      <c r="BP94" s="2">
        <v>0</v>
      </c>
      <c r="BQ94" s="2">
        <v>8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0</v>
      </c>
      <c r="CA94" s="2">
        <v>0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16"/>
        <v>11300</v>
      </c>
      <c r="CQ94" s="2">
        <f t="shared" si="117"/>
        <v>469.8</v>
      </c>
      <c r="CR94" s="2">
        <f>(((ET94)*BB94-(EU94)*BS94)+AE94*BS94)</f>
        <v>0</v>
      </c>
      <c r="CS94" s="2">
        <f t="shared" si="118"/>
        <v>0</v>
      </c>
      <c r="CT94" s="2">
        <f t="shared" si="119"/>
        <v>0</v>
      </c>
      <c r="CU94" s="2">
        <f t="shared" si="120"/>
        <v>0</v>
      </c>
      <c r="CV94" s="2">
        <f t="shared" si="121"/>
        <v>0</v>
      </c>
      <c r="CW94" s="2">
        <f t="shared" si="122"/>
        <v>0</v>
      </c>
      <c r="CX94" s="2">
        <f t="shared" si="123"/>
        <v>19.29</v>
      </c>
      <c r="CY94" s="2">
        <f>0</f>
        <v>0</v>
      </c>
      <c r="CZ94" s="2">
        <f>0</f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1009</v>
      </c>
      <c r="DV94" s="2" t="s">
        <v>60</v>
      </c>
      <c r="DW94" s="2" t="s">
        <v>60</v>
      </c>
      <c r="DX94" s="2">
        <v>1000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49994105</v>
      </c>
      <c r="EF94" s="2">
        <v>8</v>
      </c>
      <c r="EG94" s="2" t="s">
        <v>48</v>
      </c>
      <c r="EH94" s="2">
        <v>0</v>
      </c>
      <c r="EI94" s="2" t="s">
        <v>3</v>
      </c>
      <c r="EJ94" s="2">
        <v>1</v>
      </c>
      <c r="EK94" s="2">
        <v>500001</v>
      </c>
      <c r="EL94" s="2" t="s">
        <v>49</v>
      </c>
      <c r="EM94" s="2" t="s">
        <v>50</v>
      </c>
      <c r="EN94" s="2"/>
      <c r="EO94" s="2" t="s">
        <v>3</v>
      </c>
      <c r="EP94" s="2"/>
      <c r="EQ94" s="2">
        <v>131072</v>
      </c>
      <c r="ER94" s="2">
        <v>469.8</v>
      </c>
      <c r="ES94" s="2">
        <v>469.8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0</v>
      </c>
      <c r="FY94" s="2">
        <v>0</v>
      </c>
      <c r="FZ94" s="2"/>
      <c r="GA94" s="2" t="s">
        <v>3</v>
      </c>
      <c r="GB94" s="2"/>
      <c r="GC94" s="2"/>
      <c r="GD94" s="2">
        <v>1</v>
      </c>
      <c r="GE94" s="2"/>
      <c r="GF94" s="2">
        <v>-772557930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24"/>
        <v>0</v>
      </c>
      <c r="GM94" s="2">
        <f t="shared" si="125"/>
        <v>11300</v>
      </c>
      <c r="GN94" s="2">
        <f t="shared" si="126"/>
        <v>11300</v>
      </c>
      <c r="GO94" s="2">
        <f t="shared" si="127"/>
        <v>0</v>
      </c>
      <c r="GP94" s="2">
        <f t="shared" si="128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29"/>
        <v>0</v>
      </c>
      <c r="GW94" s="2">
        <v>1</v>
      </c>
      <c r="GX94" s="2">
        <f t="shared" si="130"/>
        <v>0</v>
      </c>
      <c r="GY94" s="2"/>
      <c r="GZ94" s="2"/>
      <c r="HA94" s="2">
        <v>0</v>
      </c>
      <c r="HB94" s="2">
        <v>0</v>
      </c>
      <c r="HC94" s="2">
        <f t="shared" si="131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160</v>
      </c>
      <c r="F95" t="s">
        <v>161</v>
      </c>
      <c r="G95" t="s">
        <v>162</v>
      </c>
      <c r="H95" t="s">
        <v>60</v>
      </c>
      <c r="I95">
        <f>ROUND(ROUND(24.0519,4),7)</f>
        <v>24.0519</v>
      </c>
      <c r="J95">
        <v>0</v>
      </c>
      <c r="K95">
        <f>ROUND(ROUND(24.0519,4),7)</f>
        <v>24.0519</v>
      </c>
      <c r="O95">
        <f t="shared" si="101"/>
        <v>107120</v>
      </c>
      <c r="P95">
        <f t="shared" si="102"/>
        <v>107120</v>
      </c>
      <c r="Q95">
        <f t="shared" si="103"/>
        <v>0</v>
      </c>
      <c r="R95">
        <f t="shared" si="104"/>
        <v>0</v>
      </c>
      <c r="S95">
        <f t="shared" si="105"/>
        <v>0</v>
      </c>
      <c r="T95">
        <f t="shared" si="106"/>
        <v>0</v>
      </c>
      <c r="U95">
        <f t="shared" si="107"/>
        <v>0</v>
      </c>
      <c r="V95">
        <f t="shared" si="108"/>
        <v>0</v>
      </c>
      <c r="W95">
        <f t="shared" si="109"/>
        <v>464</v>
      </c>
      <c r="X95">
        <f t="shared" si="110"/>
        <v>0</v>
      </c>
      <c r="Y95">
        <f t="shared" si="111"/>
        <v>0</v>
      </c>
      <c r="AA95">
        <v>64879877</v>
      </c>
      <c r="AB95">
        <f t="shared" si="112"/>
        <v>469.8</v>
      </c>
      <c r="AC95">
        <f t="shared" si="113"/>
        <v>469.8</v>
      </c>
      <c r="AD95">
        <f>ROUND((((ET95)-(EU95))+AE95),2)</f>
        <v>0</v>
      </c>
      <c r="AE95">
        <f t="shared" si="132"/>
        <v>0</v>
      </c>
      <c r="AF95">
        <f t="shared" si="132"/>
        <v>0</v>
      </c>
      <c r="AG95">
        <f t="shared" si="114"/>
        <v>0</v>
      </c>
      <c r="AH95">
        <f t="shared" si="133"/>
        <v>0</v>
      </c>
      <c r="AI95">
        <f t="shared" si="133"/>
        <v>0</v>
      </c>
      <c r="AJ95">
        <f t="shared" si="115"/>
        <v>19.29</v>
      </c>
      <c r="AK95">
        <v>469.8</v>
      </c>
      <c r="AL95">
        <v>469.8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19.29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9.48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163</v>
      </c>
      <c r="BM95">
        <v>500001</v>
      </c>
      <c r="BN95">
        <v>0</v>
      </c>
      <c r="BO95" t="s">
        <v>161</v>
      </c>
      <c r="BP95">
        <v>1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16"/>
        <v>107120</v>
      </c>
      <c r="CQ95">
        <f t="shared" si="117"/>
        <v>4453.7040000000006</v>
      </c>
      <c r="CR95">
        <f>(((ET95)*BB95-(EU95)*BS95)+AE95*BS95)</f>
        <v>0</v>
      </c>
      <c r="CS95">
        <f t="shared" si="118"/>
        <v>0</v>
      </c>
      <c r="CT95">
        <f t="shared" si="119"/>
        <v>0</v>
      </c>
      <c r="CU95">
        <f t="shared" si="120"/>
        <v>0</v>
      </c>
      <c r="CV95">
        <f t="shared" si="121"/>
        <v>0</v>
      </c>
      <c r="CW95">
        <f t="shared" si="122"/>
        <v>0</v>
      </c>
      <c r="CX95">
        <f t="shared" si="123"/>
        <v>19.29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60</v>
      </c>
      <c r="DW95" t="s">
        <v>60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49994105</v>
      </c>
      <c r="EF95">
        <v>8</v>
      </c>
      <c r="EG95" t="s">
        <v>48</v>
      </c>
      <c r="EH95">
        <v>0</v>
      </c>
      <c r="EI95" t="s">
        <v>3</v>
      </c>
      <c r="EJ95">
        <v>1</v>
      </c>
      <c r="EK95">
        <v>500001</v>
      </c>
      <c r="EL95" t="s">
        <v>49</v>
      </c>
      <c r="EM95" t="s">
        <v>50</v>
      </c>
      <c r="EO95" t="s">
        <v>3</v>
      </c>
      <c r="EQ95">
        <v>131072</v>
      </c>
      <c r="ER95">
        <v>469.8</v>
      </c>
      <c r="ES95">
        <v>469.8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1</v>
      </c>
      <c r="GF95">
        <v>-772557930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4"/>
        <v>0</v>
      </c>
      <c r="GM95">
        <f t="shared" si="125"/>
        <v>107120</v>
      </c>
      <c r="GN95">
        <f t="shared" si="126"/>
        <v>107120</v>
      </c>
      <c r="GO95">
        <f t="shared" si="127"/>
        <v>0</v>
      </c>
      <c r="GP95">
        <f t="shared" si="128"/>
        <v>0</v>
      </c>
      <c r="GR95">
        <v>0</v>
      </c>
      <c r="GS95">
        <v>3</v>
      </c>
      <c r="GT95">
        <v>0</v>
      </c>
      <c r="GU95" t="s">
        <v>3</v>
      </c>
      <c r="GV95">
        <f t="shared" si="129"/>
        <v>0</v>
      </c>
      <c r="GW95">
        <v>1</v>
      </c>
      <c r="GX95">
        <f t="shared" si="130"/>
        <v>0</v>
      </c>
      <c r="HA95">
        <v>0</v>
      </c>
      <c r="HB95">
        <v>0</v>
      </c>
      <c r="HC95">
        <f t="shared" si="131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>
        <f>ROW(SmtRes!A153)</f>
        <v>153</v>
      </c>
      <c r="D96" s="2">
        <f>ROW(EtalonRes!A159)</f>
        <v>159</v>
      </c>
      <c r="E96" s="2" t="s">
        <v>164</v>
      </c>
      <c r="F96" s="2" t="s">
        <v>165</v>
      </c>
      <c r="G96" s="2" t="s">
        <v>166</v>
      </c>
      <c r="H96" s="2" t="s">
        <v>154</v>
      </c>
      <c r="I96" s="2">
        <f>ROUND(ROUND((228.45)/1000,4),7)</f>
        <v>0.22850000000000001</v>
      </c>
      <c r="J96" s="2">
        <v>0</v>
      </c>
      <c r="K96" s="2">
        <f>ROUND(ROUND((228.45)/1000,4),7)</f>
        <v>0.22850000000000001</v>
      </c>
      <c r="L96" s="2"/>
      <c r="M96" s="2"/>
      <c r="N96" s="2"/>
      <c r="O96" s="2">
        <f t="shared" si="101"/>
        <v>3383</v>
      </c>
      <c r="P96" s="2">
        <f t="shared" si="102"/>
        <v>3232</v>
      </c>
      <c r="Q96" s="2">
        <f t="shared" si="103"/>
        <v>149</v>
      </c>
      <c r="R96" s="2">
        <f t="shared" si="104"/>
        <v>3</v>
      </c>
      <c r="S96" s="2">
        <f t="shared" si="105"/>
        <v>2</v>
      </c>
      <c r="T96" s="2">
        <f t="shared" si="106"/>
        <v>0</v>
      </c>
      <c r="U96" s="2">
        <f t="shared" si="107"/>
        <v>0.19194</v>
      </c>
      <c r="V96" s="2">
        <f t="shared" si="108"/>
        <v>0.25774799999999998</v>
      </c>
      <c r="W96" s="2">
        <f t="shared" si="109"/>
        <v>0</v>
      </c>
      <c r="X96" s="2">
        <f t="shared" si="110"/>
        <v>7</v>
      </c>
      <c r="Y96" s="2">
        <f t="shared" si="111"/>
        <v>7</v>
      </c>
      <c r="Z96" s="2"/>
      <c r="AA96" s="2">
        <v>64879880</v>
      </c>
      <c r="AB96" s="2">
        <f t="shared" si="112"/>
        <v>14801.74</v>
      </c>
      <c r="AC96" s="2">
        <f>ROUND(((ES96*ROUND(2,7))),2)</f>
        <v>14143.08</v>
      </c>
      <c r="AD96" s="2">
        <f>ROUND(((((ET96*ROUND((2*(0.2+1)),7)))-((EU96*ROUND((2*(0.2+1)),7))))+AE96),2)</f>
        <v>650.76</v>
      </c>
      <c r="AE96" s="2">
        <f>ROUND(((EU96*ROUND((2*(0.2+1)),7))),2)</f>
        <v>14.28</v>
      </c>
      <c r="AF96" s="2">
        <f>ROUND(((EV96*ROUND((2*(0.2+1)),7))),2)</f>
        <v>7.9</v>
      </c>
      <c r="AG96" s="2">
        <f t="shared" si="114"/>
        <v>0</v>
      </c>
      <c r="AH96" s="2">
        <f>((EW96*ROUND((2*(0.2+1)),7)))</f>
        <v>0.84</v>
      </c>
      <c r="AI96" s="2">
        <f>((EX96*ROUND((2*(0.2+1)),7)))</f>
        <v>1.1279999999999999</v>
      </c>
      <c r="AJ96" s="2">
        <f t="shared" si="115"/>
        <v>0</v>
      </c>
      <c r="AK96" s="2">
        <v>7345.98</v>
      </c>
      <c r="AL96" s="2">
        <v>7071.54</v>
      </c>
      <c r="AM96" s="2">
        <v>271.14999999999998</v>
      </c>
      <c r="AN96" s="2">
        <v>5.95</v>
      </c>
      <c r="AO96" s="2">
        <v>3.29</v>
      </c>
      <c r="AP96" s="2">
        <v>0</v>
      </c>
      <c r="AQ96" s="2">
        <v>0.35</v>
      </c>
      <c r="AR96" s="2">
        <v>0.47</v>
      </c>
      <c r="AS96" s="2">
        <v>0</v>
      </c>
      <c r="AT96" s="2">
        <v>147</v>
      </c>
      <c r="AU96" s="2">
        <v>134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167</v>
      </c>
      <c r="BK96" s="2"/>
      <c r="BL96" s="2"/>
      <c r="BM96" s="2">
        <v>27001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147</v>
      </c>
      <c r="CA96" s="2">
        <v>134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409</v>
      </c>
      <c r="CO96" s="2">
        <v>0</v>
      </c>
      <c r="CP96" s="2">
        <f t="shared" si="116"/>
        <v>3383</v>
      </c>
      <c r="CQ96" s="2">
        <f t="shared" si="117"/>
        <v>14143.08</v>
      </c>
      <c r="CR96" s="2">
        <f>((((ET96*ROUND((2*(0.2+1)),7)))*BB96-((EU96*ROUND((2*(0.2+1)),7)))*BS96)+AE96*BS96)</f>
        <v>650.75999999999988</v>
      </c>
      <c r="CS96" s="2">
        <f t="shared" si="118"/>
        <v>14.28</v>
      </c>
      <c r="CT96" s="2">
        <f t="shared" si="119"/>
        <v>7.9</v>
      </c>
      <c r="CU96" s="2">
        <f t="shared" si="120"/>
        <v>0</v>
      </c>
      <c r="CV96" s="2">
        <f t="shared" si="121"/>
        <v>0.84</v>
      </c>
      <c r="CW96" s="2">
        <f t="shared" si="122"/>
        <v>1.1279999999999999</v>
      </c>
      <c r="CX96" s="2">
        <f t="shared" si="123"/>
        <v>0</v>
      </c>
      <c r="CY96" s="2">
        <f>(((S96+R96)*AT96)/100)</f>
        <v>7.35</v>
      </c>
      <c r="CZ96" s="2">
        <f>(((S96+R96)*AU96)/100)</f>
        <v>6.7</v>
      </c>
      <c r="DA96" s="2"/>
      <c r="DB96" s="2">
        <v>19</v>
      </c>
      <c r="DC96" s="2" t="s">
        <v>3</v>
      </c>
      <c r="DD96" s="2" t="s">
        <v>168</v>
      </c>
      <c r="DE96" s="2" t="s">
        <v>169</v>
      </c>
      <c r="DF96" s="2" t="s">
        <v>169</v>
      </c>
      <c r="DG96" s="2" t="s">
        <v>169</v>
      </c>
      <c r="DH96" s="2" t="s">
        <v>3</v>
      </c>
      <c r="DI96" s="2" t="s">
        <v>169</v>
      </c>
      <c r="DJ96" s="2" t="s">
        <v>169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154</v>
      </c>
      <c r="DW96" s="2" t="s">
        <v>154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49994245</v>
      </c>
      <c r="EF96" s="2">
        <v>2</v>
      </c>
      <c r="EG96" s="2" t="s">
        <v>27</v>
      </c>
      <c r="EH96" s="2">
        <v>21</v>
      </c>
      <c r="EI96" s="2" t="s">
        <v>54</v>
      </c>
      <c r="EJ96" s="2">
        <v>1</v>
      </c>
      <c r="EK96" s="2">
        <v>27001</v>
      </c>
      <c r="EL96" s="2" t="s">
        <v>54</v>
      </c>
      <c r="EM96" s="2" t="s">
        <v>55</v>
      </c>
      <c r="EN96" s="2"/>
      <c r="EO96" s="2" t="s">
        <v>42</v>
      </c>
      <c r="EP96" s="2"/>
      <c r="EQ96" s="2">
        <v>131072</v>
      </c>
      <c r="ER96" s="2">
        <v>7345.98</v>
      </c>
      <c r="ES96" s="2">
        <v>7071.54</v>
      </c>
      <c r="ET96" s="2">
        <v>271.14999999999998</v>
      </c>
      <c r="EU96" s="2">
        <v>5.95</v>
      </c>
      <c r="EV96" s="2">
        <v>3.29</v>
      </c>
      <c r="EW96" s="2">
        <v>0.35</v>
      </c>
      <c r="EX96" s="2">
        <v>0.47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147</v>
      </c>
      <c r="FY96" s="2">
        <v>134</v>
      </c>
      <c r="FZ96" s="2"/>
      <c r="GA96" s="2" t="s">
        <v>3</v>
      </c>
      <c r="GB96" s="2"/>
      <c r="GC96" s="2"/>
      <c r="GD96" s="2">
        <v>1</v>
      </c>
      <c r="GE96" s="2"/>
      <c r="GF96" s="2">
        <v>-931938574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24"/>
        <v>0</v>
      </c>
      <c r="GM96" s="2">
        <f t="shared" si="125"/>
        <v>3397</v>
      </c>
      <c r="GN96" s="2">
        <f t="shared" si="126"/>
        <v>3397</v>
      </c>
      <c r="GO96" s="2">
        <f t="shared" si="127"/>
        <v>0</v>
      </c>
      <c r="GP96" s="2">
        <f t="shared" si="128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29"/>
        <v>0</v>
      </c>
      <c r="GW96" s="2">
        <v>1</v>
      </c>
      <c r="GX96" s="2">
        <f t="shared" si="130"/>
        <v>0</v>
      </c>
      <c r="GY96" s="2"/>
      <c r="GZ96" s="2"/>
      <c r="HA96" s="2">
        <v>0</v>
      </c>
      <c r="HB96" s="2">
        <v>0</v>
      </c>
      <c r="HC96" s="2">
        <f t="shared" si="131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56</v>
      </c>
      <c r="HO96" s="2" t="s">
        <v>57</v>
      </c>
      <c r="HP96" s="2" t="s">
        <v>54</v>
      </c>
      <c r="HQ96" s="2" t="s">
        <v>54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ROW(SmtRes!A164)</f>
        <v>164</v>
      </c>
      <c r="D97">
        <f>ROW(EtalonRes!A170)</f>
        <v>170</v>
      </c>
      <c r="E97" t="s">
        <v>164</v>
      </c>
      <c r="F97" t="s">
        <v>165</v>
      </c>
      <c r="G97" t="s">
        <v>166</v>
      </c>
      <c r="H97" t="s">
        <v>154</v>
      </c>
      <c r="I97">
        <f>ROUND(ROUND((228.45)/1000,4),7)</f>
        <v>0.22850000000000001</v>
      </c>
      <c r="J97">
        <v>0</v>
      </c>
      <c r="K97">
        <f>ROUND(ROUND((228.45)/1000,4),7)</f>
        <v>0.22850000000000001</v>
      </c>
      <c r="O97">
        <f t="shared" si="101"/>
        <v>28823</v>
      </c>
      <c r="P97">
        <f t="shared" si="102"/>
        <v>28148</v>
      </c>
      <c r="Q97">
        <f t="shared" si="103"/>
        <v>583</v>
      </c>
      <c r="R97">
        <f t="shared" si="104"/>
        <v>166</v>
      </c>
      <c r="S97">
        <f t="shared" si="105"/>
        <v>92</v>
      </c>
      <c r="T97">
        <f t="shared" si="106"/>
        <v>0</v>
      </c>
      <c r="U97">
        <f t="shared" si="107"/>
        <v>0.19194</v>
      </c>
      <c r="V97">
        <f t="shared" si="108"/>
        <v>0.25774799999999998</v>
      </c>
      <c r="W97">
        <f t="shared" si="109"/>
        <v>0</v>
      </c>
      <c r="X97">
        <f t="shared" si="110"/>
        <v>379</v>
      </c>
      <c r="Y97">
        <f t="shared" si="111"/>
        <v>346</v>
      </c>
      <c r="AA97">
        <v>64879877</v>
      </c>
      <c r="AB97">
        <f t="shared" si="112"/>
        <v>14801.74</v>
      </c>
      <c r="AC97">
        <f>ROUND(((ES97*ROUND(2,7))),2)</f>
        <v>14143.08</v>
      </c>
      <c r="AD97">
        <f>ROUND(((((ET97*ROUND((2*(0.2+1)),7)))-((EU97*ROUND((2*(0.2+1)),7))))+AE97),2)</f>
        <v>650.76</v>
      </c>
      <c r="AE97">
        <f>ROUND(((EU97*ROUND((2*(0.2+1)),7))),2)</f>
        <v>14.28</v>
      </c>
      <c r="AF97">
        <f>ROUND(((EV97*ROUND((2*(0.2+1)),7))),2)</f>
        <v>7.9</v>
      </c>
      <c r="AG97">
        <f t="shared" si="114"/>
        <v>0</v>
      </c>
      <c r="AH97">
        <f>((EW97*ROUND((2*(0.2+1)),7)))</f>
        <v>0.84</v>
      </c>
      <c r="AI97">
        <f>((EX97*ROUND((2*(0.2+1)),7)))</f>
        <v>1.1279999999999999</v>
      </c>
      <c r="AJ97">
        <f t="shared" si="115"/>
        <v>0</v>
      </c>
      <c r="AK97">
        <v>7345.98</v>
      </c>
      <c r="AL97">
        <v>7071.54</v>
      </c>
      <c r="AM97">
        <v>271.14999999999998</v>
      </c>
      <c r="AN97">
        <v>5.95</v>
      </c>
      <c r="AO97">
        <v>3.29</v>
      </c>
      <c r="AP97">
        <v>0</v>
      </c>
      <c r="AQ97">
        <v>0.35</v>
      </c>
      <c r="AR97">
        <v>0.47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50.93</v>
      </c>
      <c r="BB97">
        <v>3.92</v>
      </c>
      <c r="BC97">
        <v>8.7100000000000009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167</v>
      </c>
      <c r="BM97">
        <v>27001</v>
      </c>
      <c r="BN97">
        <v>0</v>
      </c>
      <c r="BO97" t="s">
        <v>165</v>
      </c>
      <c r="BP97">
        <v>1</v>
      </c>
      <c r="BQ97">
        <v>2</v>
      </c>
      <c r="BR97">
        <v>0</v>
      </c>
      <c r="BS97">
        <v>50.93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409</v>
      </c>
      <c r="CO97">
        <v>0</v>
      </c>
      <c r="CP97">
        <f t="shared" si="116"/>
        <v>28823</v>
      </c>
      <c r="CQ97">
        <f t="shared" si="117"/>
        <v>123186.22680000002</v>
      </c>
      <c r="CR97">
        <f>((((ET97*ROUND((2*(0.2+1)),7)))*BB97-((EU97*ROUND((2*(0.2+1)),7)))*BS97)+AE97*BS97)</f>
        <v>2550.9791999999993</v>
      </c>
      <c r="CS97">
        <f t="shared" si="118"/>
        <v>727.28039999999999</v>
      </c>
      <c r="CT97">
        <f t="shared" si="119"/>
        <v>402.34700000000004</v>
      </c>
      <c r="CU97">
        <f t="shared" si="120"/>
        <v>0</v>
      </c>
      <c r="CV97">
        <f t="shared" si="121"/>
        <v>0.84</v>
      </c>
      <c r="CW97">
        <f t="shared" si="122"/>
        <v>1.1279999999999999</v>
      </c>
      <c r="CX97">
        <f t="shared" si="123"/>
        <v>0</v>
      </c>
      <c r="CY97">
        <f>(((S97+R97)*AT97)/100)</f>
        <v>379.26</v>
      </c>
      <c r="CZ97">
        <f>(((S97+R97)*AU97)/100)</f>
        <v>345.72</v>
      </c>
      <c r="DB97">
        <v>21</v>
      </c>
      <c r="DC97" t="s">
        <v>3</v>
      </c>
      <c r="DD97" t="s">
        <v>168</v>
      </c>
      <c r="DE97" t="s">
        <v>169</v>
      </c>
      <c r="DF97" t="s">
        <v>169</v>
      </c>
      <c r="DG97" t="s">
        <v>169</v>
      </c>
      <c r="DH97" t="s">
        <v>3</v>
      </c>
      <c r="DI97" t="s">
        <v>169</v>
      </c>
      <c r="DJ97" t="s">
        <v>169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154</v>
      </c>
      <c r="DW97" t="s">
        <v>154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49994245</v>
      </c>
      <c r="EF97">
        <v>2</v>
      </c>
      <c r="EG97" t="s">
        <v>27</v>
      </c>
      <c r="EH97">
        <v>21</v>
      </c>
      <c r="EI97" t="s">
        <v>54</v>
      </c>
      <c r="EJ97">
        <v>1</v>
      </c>
      <c r="EK97">
        <v>27001</v>
      </c>
      <c r="EL97" t="s">
        <v>54</v>
      </c>
      <c r="EM97" t="s">
        <v>55</v>
      </c>
      <c r="EO97" t="s">
        <v>42</v>
      </c>
      <c r="EQ97">
        <v>131072</v>
      </c>
      <c r="ER97">
        <v>7345.98</v>
      </c>
      <c r="ES97">
        <v>7071.54</v>
      </c>
      <c r="ET97">
        <v>271.14999999999998</v>
      </c>
      <c r="EU97">
        <v>5.95</v>
      </c>
      <c r="EV97">
        <v>3.29</v>
      </c>
      <c r="EW97">
        <v>0.35</v>
      </c>
      <c r="EX97">
        <v>0.47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-931938574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4"/>
        <v>0</v>
      </c>
      <c r="GM97">
        <f t="shared" si="125"/>
        <v>29548</v>
      </c>
      <c r="GN97">
        <f t="shared" si="126"/>
        <v>29548</v>
      </c>
      <c r="GO97">
        <f t="shared" si="127"/>
        <v>0</v>
      </c>
      <c r="GP97">
        <f t="shared" si="128"/>
        <v>0</v>
      </c>
      <c r="GR97">
        <v>0</v>
      </c>
      <c r="GS97">
        <v>3</v>
      </c>
      <c r="GT97">
        <v>0</v>
      </c>
      <c r="GU97" t="s">
        <v>3</v>
      </c>
      <c r="GV97">
        <f t="shared" si="129"/>
        <v>0</v>
      </c>
      <c r="GW97">
        <v>1</v>
      </c>
      <c r="GX97">
        <f t="shared" si="130"/>
        <v>0</v>
      </c>
      <c r="HA97">
        <v>0</v>
      </c>
      <c r="HB97">
        <v>0</v>
      </c>
      <c r="HC97">
        <f t="shared" si="131"/>
        <v>0</v>
      </c>
      <c r="HE97" t="s">
        <v>3</v>
      </c>
      <c r="HF97" t="s">
        <v>3</v>
      </c>
      <c r="HM97" t="s">
        <v>3</v>
      </c>
      <c r="HN97" t="s">
        <v>56</v>
      </c>
      <c r="HO97" t="s">
        <v>57</v>
      </c>
      <c r="HP97" t="s">
        <v>54</v>
      </c>
      <c r="HQ97" t="s">
        <v>54</v>
      </c>
      <c r="HS97">
        <v>0</v>
      </c>
      <c r="IK97">
        <v>0</v>
      </c>
    </row>
    <row r="98" spans="1:255" x14ac:dyDescent="0.2">
      <c r="A98" s="2">
        <v>18</v>
      </c>
      <c r="B98" s="2">
        <v>1</v>
      </c>
      <c r="C98" s="2">
        <v>152</v>
      </c>
      <c r="D98" s="2"/>
      <c r="E98" s="2" t="s">
        <v>170</v>
      </c>
      <c r="F98" s="2" t="s">
        <v>157</v>
      </c>
      <c r="G98" s="2" t="s">
        <v>158</v>
      </c>
      <c r="H98" s="2" t="s">
        <v>60</v>
      </c>
      <c r="I98" s="2">
        <f>I96*J98</f>
        <v>-6.0324</v>
      </c>
      <c r="J98" s="2">
        <v>-26.4</v>
      </c>
      <c r="K98" s="2">
        <v>-13.2</v>
      </c>
      <c r="L98" s="2"/>
      <c r="M98" s="2"/>
      <c r="N98" s="2"/>
      <c r="O98" s="2">
        <f t="shared" si="101"/>
        <v>-3230</v>
      </c>
      <c r="P98" s="2">
        <f t="shared" si="102"/>
        <v>-3230</v>
      </c>
      <c r="Q98" s="2">
        <f t="shared" si="103"/>
        <v>0</v>
      </c>
      <c r="R98" s="2">
        <f t="shared" si="104"/>
        <v>0</v>
      </c>
      <c r="S98" s="2">
        <f t="shared" si="105"/>
        <v>0</v>
      </c>
      <c r="T98" s="2">
        <f t="shared" si="106"/>
        <v>0</v>
      </c>
      <c r="U98" s="2">
        <f t="shared" si="107"/>
        <v>0</v>
      </c>
      <c r="V98" s="2">
        <f t="shared" si="108"/>
        <v>0</v>
      </c>
      <c r="W98" s="2">
        <f t="shared" si="109"/>
        <v>0</v>
      </c>
      <c r="X98" s="2">
        <f t="shared" si="110"/>
        <v>0</v>
      </c>
      <c r="Y98" s="2">
        <f t="shared" si="111"/>
        <v>0</v>
      </c>
      <c r="Z98" s="2"/>
      <c r="AA98" s="2">
        <v>64879880</v>
      </c>
      <c r="AB98" s="2">
        <f t="shared" si="112"/>
        <v>535.5</v>
      </c>
      <c r="AC98" s="2">
        <f>ROUND((ES98),2)</f>
        <v>535.5</v>
      </c>
      <c r="AD98" s="2">
        <f>ROUND((((ET98)-(EU98))+AE98),2)</f>
        <v>0</v>
      </c>
      <c r="AE98" s="2">
        <f t="shared" ref="AE98:AF101" si="134">ROUND((EU98),2)</f>
        <v>0</v>
      </c>
      <c r="AF98" s="2">
        <f t="shared" si="134"/>
        <v>0</v>
      </c>
      <c r="AG98" s="2">
        <f t="shared" si="114"/>
        <v>0</v>
      </c>
      <c r="AH98" s="2">
        <f t="shared" ref="AH98:AI101" si="135">(EW98)</f>
        <v>0</v>
      </c>
      <c r="AI98" s="2">
        <f t="shared" si="135"/>
        <v>0</v>
      </c>
      <c r="AJ98" s="2">
        <f t="shared" si="115"/>
        <v>0</v>
      </c>
      <c r="AK98" s="2">
        <v>535.5</v>
      </c>
      <c r="AL98" s="2">
        <v>535.5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147</v>
      </c>
      <c r="AU98" s="2">
        <v>134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159</v>
      </c>
      <c r="BK98" s="2"/>
      <c r="BL98" s="2"/>
      <c r="BM98" s="2">
        <v>27001</v>
      </c>
      <c r="BN98" s="2">
        <v>0</v>
      </c>
      <c r="BO98" s="2" t="s">
        <v>3</v>
      </c>
      <c r="BP98" s="2">
        <v>0</v>
      </c>
      <c r="BQ98" s="2">
        <v>2</v>
      </c>
      <c r="BR98" s="2">
        <v>1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147</v>
      </c>
      <c r="CA98" s="2">
        <v>134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16"/>
        <v>-3230</v>
      </c>
      <c r="CQ98" s="2">
        <f t="shared" si="117"/>
        <v>535.5</v>
      </c>
      <c r="CR98" s="2">
        <f>(((ET98)*BB98-(EU98)*BS98)+AE98*BS98)</f>
        <v>0</v>
      </c>
      <c r="CS98" s="2">
        <f t="shared" si="118"/>
        <v>0</v>
      </c>
      <c r="CT98" s="2">
        <f t="shared" si="119"/>
        <v>0</v>
      </c>
      <c r="CU98" s="2">
        <f t="shared" si="120"/>
        <v>0</v>
      </c>
      <c r="CV98" s="2">
        <f t="shared" si="121"/>
        <v>0</v>
      </c>
      <c r="CW98" s="2">
        <f t="shared" si="122"/>
        <v>0</v>
      </c>
      <c r="CX98" s="2">
        <f t="shared" si="123"/>
        <v>0</v>
      </c>
      <c r="CY98" s="2">
        <f>(((S98+R98)*AT98)/100)</f>
        <v>0</v>
      </c>
      <c r="CZ98" s="2">
        <f>(((S98+R98)*AU98)/100)</f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1009</v>
      </c>
      <c r="DV98" s="2" t="s">
        <v>60</v>
      </c>
      <c r="DW98" s="2" t="s">
        <v>60</v>
      </c>
      <c r="DX98" s="2">
        <v>1000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49994245</v>
      </c>
      <c r="EF98" s="2">
        <v>2</v>
      </c>
      <c r="EG98" s="2" t="s">
        <v>27</v>
      </c>
      <c r="EH98" s="2">
        <v>21</v>
      </c>
      <c r="EI98" s="2" t="s">
        <v>54</v>
      </c>
      <c r="EJ98" s="2">
        <v>1</v>
      </c>
      <c r="EK98" s="2">
        <v>27001</v>
      </c>
      <c r="EL98" s="2" t="s">
        <v>54</v>
      </c>
      <c r="EM98" s="2" t="s">
        <v>55</v>
      </c>
      <c r="EN98" s="2"/>
      <c r="EO98" s="2" t="s">
        <v>3</v>
      </c>
      <c r="EP98" s="2"/>
      <c r="EQ98" s="2">
        <v>0</v>
      </c>
      <c r="ER98" s="2">
        <v>535.5</v>
      </c>
      <c r="ES98" s="2">
        <v>535.5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147</v>
      </c>
      <c r="FY98" s="2">
        <v>134</v>
      </c>
      <c r="FZ98" s="2"/>
      <c r="GA98" s="2" t="s">
        <v>3</v>
      </c>
      <c r="GB98" s="2"/>
      <c r="GC98" s="2"/>
      <c r="GD98" s="2">
        <v>1</v>
      </c>
      <c r="GE98" s="2"/>
      <c r="GF98" s="2">
        <v>1441898569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4"/>
        <v>0</v>
      </c>
      <c r="GM98" s="2">
        <f t="shared" si="125"/>
        <v>-3230</v>
      </c>
      <c r="GN98" s="2">
        <f t="shared" si="126"/>
        <v>-3230</v>
      </c>
      <c r="GO98" s="2">
        <f t="shared" si="127"/>
        <v>0</v>
      </c>
      <c r="GP98" s="2">
        <f t="shared" si="128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29"/>
        <v>0</v>
      </c>
      <c r="GW98" s="2">
        <v>1</v>
      </c>
      <c r="GX98" s="2">
        <f t="shared" si="130"/>
        <v>0</v>
      </c>
      <c r="GY98" s="2"/>
      <c r="GZ98" s="2"/>
      <c r="HA98" s="2">
        <v>0</v>
      </c>
      <c r="HB98" s="2">
        <v>0</v>
      </c>
      <c r="HC98" s="2">
        <f t="shared" si="131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168</v>
      </c>
      <c r="HN98" s="2" t="s">
        <v>56</v>
      </c>
      <c r="HO98" s="2" t="s">
        <v>57</v>
      </c>
      <c r="HP98" s="2" t="s">
        <v>54</v>
      </c>
      <c r="HQ98" s="2" t="s">
        <v>54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18</v>
      </c>
      <c r="B99">
        <v>1</v>
      </c>
      <c r="C99">
        <v>163</v>
      </c>
      <c r="E99" t="s">
        <v>170</v>
      </c>
      <c r="F99" t="s">
        <v>157</v>
      </c>
      <c r="G99" t="s">
        <v>158</v>
      </c>
      <c r="H99" t="s">
        <v>60</v>
      </c>
      <c r="I99">
        <f>I97*J99</f>
        <v>-6.0324</v>
      </c>
      <c r="J99">
        <v>-26.4</v>
      </c>
      <c r="K99">
        <v>-13.2</v>
      </c>
      <c r="O99">
        <f t="shared" si="101"/>
        <v>-28136</v>
      </c>
      <c r="P99">
        <f t="shared" si="102"/>
        <v>-28136</v>
      </c>
      <c r="Q99">
        <f t="shared" si="103"/>
        <v>0</v>
      </c>
      <c r="R99">
        <f t="shared" si="104"/>
        <v>0</v>
      </c>
      <c r="S99">
        <f t="shared" si="105"/>
        <v>0</v>
      </c>
      <c r="T99">
        <f t="shared" si="106"/>
        <v>0</v>
      </c>
      <c r="U99">
        <f t="shared" si="107"/>
        <v>0</v>
      </c>
      <c r="V99">
        <f t="shared" si="108"/>
        <v>0</v>
      </c>
      <c r="W99">
        <f t="shared" si="109"/>
        <v>0</v>
      </c>
      <c r="X99">
        <f t="shared" si="110"/>
        <v>0</v>
      </c>
      <c r="Y99">
        <f t="shared" si="111"/>
        <v>0</v>
      </c>
      <c r="AA99">
        <v>64879877</v>
      </c>
      <c r="AB99">
        <f t="shared" si="112"/>
        <v>535.5</v>
      </c>
      <c r="AC99">
        <f>ROUND((ES99),2)</f>
        <v>535.5</v>
      </c>
      <c r="AD99">
        <f>ROUND((((ET99)-(EU99))+AE99),2)</f>
        <v>0</v>
      </c>
      <c r="AE99">
        <f t="shared" si="134"/>
        <v>0</v>
      </c>
      <c r="AF99">
        <f t="shared" si="134"/>
        <v>0</v>
      </c>
      <c r="AG99">
        <f t="shared" si="114"/>
        <v>0</v>
      </c>
      <c r="AH99">
        <f t="shared" si="135"/>
        <v>0</v>
      </c>
      <c r="AI99">
        <f t="shared" si="135"/>
        <v>0</v>
      </c>
      <c r="AJ99">
        <f t="shared" si="115"/>
        <v>0</v>
      </c>
      <c r="AK99">
        <v>535.5</v>
      </c>
      <c r="AL99">
        <v>535.5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147</v>
      </c>
      <c r="AU99">
        <v>134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8.7100000000000009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159</v>
      </c>
      <c r="BM99">
        <v>27001</v>
      </c>
      <c r="BN99">
        <v>0</v>
      </c>
      <c r="BO99" t="s">
        <v>157</v>
      </c>
      <c r="BP99">
        <v>1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147</v>
      </c>
      <c r="CA99">
        <v>134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16"/>
        <v>-28136</v>
      </c>
      <c r="CQ99">
        <f t="shared" si="117"/>
        <v>4664.2050000000008</v>
      </c>
      <c r="CR99">
        <f>(((ET99)*BB99-(EU99)*BS99)+AE99*BS99)</f>
        <v>0</v>
      </c>
      <c r="CS99">
        <f t="shared" si="118"/>
        <v>0</v>
      </c>
      <c r="CT99">
        <f t="shared" si="119"/>
        <v>0</v>
      </c>
      <c r="CU99">
        <f t="shared" si="120"/>
        <v>0</v>
      </c>
      <c r="CV99">
        <f t="shared" si="121"/>
        <v>0</v>
      </c>
      <c r="CW99">
        <f t="shared" si="122"/>
        <v>0</v>
      </c>
      <c r="CX99">
        <f t="shared" si="123"/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60</v>
      </c>
      <c r="DW99" t="s">
        <v>60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49994245</v>
      </c>
      <c r="EF99">
        <v>2</v>
      </c>
      <c r="EG99" t="s">
        <v>27</v>
      </c>
      <c r="EH99">
        <v>21</v>
      </c>
      <c r="EI99" t="s">
        <v>54</v>
      </c>
      <c r="EJ99">
        <v>1</v>
      </c>
      <c r="EK99">
        <v>27001</v>
      </c>
      <c r="EL99" t="s">
        <v>54</v>
      </c>
      <c r="EM99" t="s">
        <v>55</v>
      </c>
      <c r="EO99" t="s">
        <v>3</v>
      </c>
      <c r="EQ99">
        <v>0</v>
      </c>
      <c r="ER99">
        <v>535.5</v>
      </c>
      <c r="ES99">
        <v>535.5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147</v>
      </c>
      <c r="FY99">
        <v>134</v>
      </c>
      <c r="GA99" t="s">
        <v>3</v>
      </c>
      <c r="GD99">
        <v>1</v>
      </c>
      <c r="GF99">
        <v>1441898569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4"/>
        <v>0</v>
      </c>
      <c r="GM99">
        <f t="shared" si="125"/>
        <v>-28136</v>
      </c>
      <c r="GN99">
        <f t="shared" si="126"/>
        <v>-28136</v>
      </c>
      <c r="GO99">
        <f t="shared" si="127"/>
        <v>0</v>
      </c>
      <c r="GP99">
        <f t="shared" si="128"/>
        <v>0</v>
      </c>
      <c r="GR99">
        <v>0</v>
      </c>
      <c r="GS99">
        <v>3</v>
      </c>
      <c r="GT99">
        <v>0</v>
      </c>
      <c r="GU99" t="s">
        <v>3</v>
      </c>
      <c r="GV99">
        <f t="shared" si="129"/>
        <v>0</v>
      </c>
      <c r="GW99">
        <v>1</v>
      </c>
      <c r="GX99">
        <f t="shared" si="130"/>
        <v>0</v>
      </c>
      <c r="HA99">
        <v>0</v>
      </c>
      <c r="HB99">
        <v>0</v>
      </c>
      <c r="HC99">
        <f t="shared" si="131"/>
        <v>0</v>
      </c>
      <c r="HE99" t="s">
        <v>3</v>
      </c>
      <c r="HF99" t="s">
        <v>3</v>
      </c>
      <c r="HM99" t="s">
        <v>168</v>
      </c>
      <c r="HN99" t="s">
        <v>56</v>
      </c>
      <c r="HO99" t="s">
        <v>57</v>
      </c>
      <c r="HP99" t="s">
        <v>54</v>
      </c>
      <c r="HQ99" t="s">
        <v>54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171</v>
      </c>
      <c r="F100" s="2" t="s">
        <v>161</v>
      </c>
      <c r="G100" s="2" t="s">
        <v>162</v>
      </c>
      <c r="H100" s="2" t="s">
        <v>60</v>
      </c>
      <c r="I100" s="2">
        <f>ROUND(ROUND(6.0324,4),7)</f>
        <v>6.0324</v>
      </c>
      <c r="J100" s="2">
        <v>0</v>
      </c>
      <c r="K100" s="2">
        <f>ROUND(ROUND(6.0324,4),7)</f>
        <v>6.0324</v>
      </c>
      <c r="L100" s="2"/>
      <c r="M100" s="2"/>
      <c r="N100" s="2"/>
      <c r="O100" s="2">
        <f t="shared" si="101"/>
        <v>2834</v>
      </c>
      <c r="P100" s="2">
        <f t="shared" si="102"/>
        <v>2834</v>
      </c>
      <c r="Q100" s="2">
        <f t="shared" si="103"/>
        <v>0</v>
      </c>
      <c r="R100" s="2">
        <f t="shared" si="104"/>
        <v>0</v>
      </c>
      <c r="S100" s="2">
        <f t="shared" si="105"/>
        <v>0</v>
      </c>
      <c r="T100" s="2">
        <f t="shared" si="106"/>
        <v>0</v>
      </c>
      <c r="U100" s="2">
        <f t="shared" si="107"/>
        <v>0</v>
      </c>
      <c r="V100" s="2">
        <f t="shared" si="108"/>
        <v>0</v>
      </c>
      <c r="W100" s="2">
        <f t="shared" si="109"/>
        <v>116</v>
      </c>
      <c r="X100" s="2">
        <f t="shared" si="110"/>
        <v>0</v>
      </c>
      <c r="Y100" s="2">
        <f t="shared" si="111"/>
        <v>0</v>
      </c>
      <c r="Z100" s="2"/>
      <c r="AA100" s="2">
        <v>64879880</v>
      </c>
      <c r="AB100" s="2">
        <f t="shared" si="112"/>
        <v>469.8</v>
      </c>
      <c r="AC100" s="2">
        <f>ROUND((ES100),2)</f>
        <v>469.8</v>
      </c>
      <c r="AD100" s="2">
        <f>ROUND((((ET100)-(EU100))+AE100),2)</f>
        <v>0</v>
      </c>
      <c r="AE100" s="2">
        <f t="shared" si="134"/>
        <v>0</v>
      </c>
      <c r="AF100" s="2">
        <f t="shared" si="134"/>
        <v>0</v>
      </c>
      <c r="AG100" s="2">
        <f t="shared" si="114"/>
        <v>0</v>
      </c>
      <c r="AH100" s="2">
        <f t="shared" si="135"/>
        <v>0</v>
      </c>
      <c r="AI100" s="2">
        <f t="shared" si="135"/>
        <v>0</v>
      </c>
      <c r="AJ100" s="2">
        <f t="shared" si="115"/>
        <v>19.29</v>
      </c>
      <c r="AK100" s="2">
        <v>469.8</v>
      </c>
      <c r="AL100" s="2">
        <v>469.8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19.29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163</v>
      </c>
      <c r="BK100" s="2"/>
      <c r="BL100" s="2"/>
      <c r="BM100" s="2">
        <v>500001</v>
      </c>
      <c r="BN100" s="2">
        <v>0</v>
      </c>
      <c r="BO100" s="2" t="s">
        <v>3</v>
      </c>
      <c r="BP100" s="2">
        <v>0</v>
      </c>
      <c r="BQ100" s="2">
        <v>8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16"/>
        <v>2834</v>
      </c>
      <c r="CQ100" s="2">
        <f t="shared" si="117"/>
        <v>469.8</v>
      </c>
      <c r="CR100" s="2">
        <f>(((ET100)*BB100-(EU100)*BS100)+AE100*BS100)</f>
        <v>0</v>
      </c>
      <c r="CS100" s="2">
        <f t="shared" si="118"/>
        <v>0</v>
      </c>
      <c r="CT100" s="2">
        <f t="shared" si="119"/>
        <v>0</v>
      </c>
      <c r="CU100" s="2">
        <f t="shared" si="120"/>
        <v>0</v>
      </c>
      <c r="CV100" s="2">
        <f t="shared" si="121"/>
        <v>0</v>
      </c>
      <c r="CW100" s="2">
        <f t="shared" si="122"/>
        <v>0</v>
      </c>
      <c r="CX100" s="2">
        <f t="shared" si="123"/>
        <v>19.29</v>
      </c>
      <c r="CY100" s="2">
        <f>0</f>
        <v>0</v>
      </c>
      <c r="CZ100" s="2">
        <f>0</f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1009</v>
      </c>
      <c r="DV100" s="2" t="s">
        <v>60</v>
      </c>
      <c r="DW100" s="2" t="s">
        <v>60</v>
      </c>
      <c r="DX100" s="2">
        <v>1000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49994105</v>
      </c>
      <c r="EF100" s="2">
        <v>8</v>
      </c>
      <c r="EG100" s="2" t="s">
        <v>48</v>
      </c>
      <c r="EH100" s="2">
        <v>0</v>
      </c>
      <c r="EI100" s="2" t="s">
        <v>3</v>
      </c>
      <c r="EJ100" s="2">
        <v>1</v>
      </c>
      <c r="EK100" s="2">
        <v>500001</v>
      </c>
      <c r="EL100" s="2" t="s">
        <v>49</v>
      </c>
      <c r="EM100" s="2" t="s">
        <v>50</v>
      </c>
      <c r="EN100" s="2"/>
      <c r="EO100" s="2" t="s">
        <v>3</v>
      </c>
      <c r="EP100" s="2"/>
      <c r="EQ100" s="2">
        <v>131072</v>
      </c>
      <c r="ER100" s="2">
        <v>469.8</v>
      </c>
      <c r="ES100" s="2">
        <v>469.8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-772557930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24"/>
        <v>0</v>
      </c>
      <c r="GM100" s="2">
        <f t="shared" si="125"/>
        <v>2834</v>
      </c>
      <c r="GN100" s="2">
        <f t="shared" si="126"/>
        <v>2834</v>
      </c>
      <c r="GO100" s="2">
        <f t="shared" si="127"/>
        <v>0</v>
      </c>
      <c r="GP100" s="2">
        <f t="shared" si="128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29"/>
        <v>0</v>
      </c>
      <c r="GW100" s="2">
        <v>1</v>
      </c>
      <c r="GX100" s="2">
        <f t="shared" si="130"/>
        <v>0</v>
      </c>
      <c r="GY100" s="2"/>
      <c r="GZ100" s="2"/>
      <c r="HA100" s="2">
        <v>0</v>
      </c>
      <c r="HB100" s="2">
        <v>0</v>
      </c>
      <c r="HC100" s="2">
        <f t="shared" si="131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171</v>
      </c>
      <c r="F101" t="s">
        <v>161</v>
      </c>
      <c r="G101" t="s">
        <v>162</v>
      </c>
      <c r="H101" t="s">
        <v>60</v>
      </c>
      <c r="I101">
        <f>ROUND(ROUND(6.0324,4),7)</f>
        <v>6.0324</v>
      </c>
      <c r="J101">
        <v>0</v>
      </c>
      <c r="K101">
        <f>ROUND(ROUND(6.0324,4),7)</f>
        <v>6.0324</v>
      </c>
      <c r="O101">
        <f t="shared" si="101"/>
        <v>26867</v>
      </c>
      <c r="P101">
        <f t="shared" si="102"/>
        <v>26867</v>
      </c>
      <c r="Q101">
        <f t="shared" si="103"/>
        <v>0</v>
      </c>
      <c r="R101">
        <f t="shared" si="104"/>
        <v>0</v>
      </c>
      <c r="S101">
        <f t="shared" si="105"/>
        <v>0</v>
      </c>
      <c r="T101">
        <f t="shared" si="106"/>
        <v>0</v>
      </c>
      <c r="U101">
        <f t="shared" si="107"/>
        <v>0</v>
      </c>
      <c r="V101">
        <f t="shared" si="108"/>
        <v>0</v>
      </c>
      <c r="W101">
        <f t="shared" si="109"/>
        <v>116</v>
      </c>
      <c r="X101">
        <f t="shared" si="110"/>
        <v>0</v>
      </c>
      <c r="Y101">
        <f t="shared" si="111"/>
        <v>0</v>
      </c>
      <c r="AA101">
        <v>64879877</v>
      </c>
      <c r="AB101">
        <f t="shared" si="112"/>
        <v>469.8</v>
      </c>
      <c r="AC101">
        <f>ROUND((ES101),2)</f>
        <v>469.8</v>
      </c>
      <c r="AD101">
        <f>ROUND((((ET101)-(EU101))+AE101),2)</f>
        <v>0</v>
      </c>
      <c r="AE101">
        <f t="shared" si="134"/>
        <v>0</v>
      </c>
      <c r="AF101">
        <f t="shared" si="134"/>
        <v>0</v>
      </c>
      <c r="AG101">
        <f t="shared" si="114"/>
        <v>0</v>
      </c>
      <c r="AH101">
        <f t="shared" si="135"/>
        <v>0</v>
      </c>
      <c r="AI101">
        <f t="shared" si="135"/>
        <v>0</v>
      </c>
      <c r="AJ101">
        <f t="shared" si="115"/>
        <v>19.29</v>
      </c>
      <c r="AK101">
        <v>469.8</v>
      </c>
      <c r="AL101">
        <v>469.8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19.29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9.48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163</v>
      </c>
      <c r="BM101">
        <v>500001</v>
      </c>
      <c r="BN101">
        <v>0</v>
      </c>
      <c r="BO101" t="s">
        <v>161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16"/>
        <v>26867</v>
      </c>
      <c r="CQ101">
        <f t="shared" si="117"/>
        <v>4453.7040000000006</v>
      </c>
      <c r="CR101">
        <f>(((ET101)*BB101-(EU101)*BS101)+AE101*BS101)</f>
        <v>0</v>
      </c>
      <c r="CS101">
        <f t="shared" si="118"/>
        <v>0</v>
      </c>
      <c r="CT101">
        <f t="shared" si="119"/>
        <v>0</v>
      </c>
      <c r="CU101">
        <f t="shared" si="120"/>
        <v>0</v>
      </c>
      <c r="CV101">
        <f t="shared" si="121"/>
        <v>0</v>
      </c>
      <c r="CW101">
        <f t="shared" si="122"/>
        <v>0</v>
      </c>
      <c r="CX101">
        <f t="shared" si="123"/>
        <v>19.29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60</v>
      </c>
      <c r="DW101" t="s">
        <v>60</v>
      </c>
      <c r="DX101">
        <v>1000</v>
      </c>
      <c r="DZ101" t="s">
        <v>3</v>
      </c>
      <c r="EA101" t="s">
        <v>3</v>
      </c>
      <c r="EB101" t="s">
        <v>3</v>
      </c>
      <c r="EC101" t="s">
        <v>3</v>
      </c>
      <c r="EE101">
        <v>49994105</v>
      </c>
      <c r="EF101">
        <v>8</v>
      </c>
      <c r="EG101" t="s">
        <v>48</v>
      </c>
      <c r="EH101">
        <v>0</v>
      </c>
      <c r="EI101" t="s">
        <v>3</v>
      </c>
      <c r="EJ101">
        <v>1</v>
      </c>
      <c r="EK101">
        <v>500001</v>
      </c>
      <c r="EL101" t="s">
        <v>49</v>
      </c>
      <c r="EM101" t="s">
        <v>50</v>
      </c>
      <c r="EO101" t="s">
        <v>3</v>
      </c>
      <c r="EQ101">
        <v>131072</v>
      </c>
      <c r="ER101">
        <v>469.8</v>
      </c>
      <c r="ES101">
        <v>469.8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-772557930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24"/>
        <v>0</v>
      </c>
      <c r="GM101">
        <f t="shared" si="125"/>
        <v>26867</v>
      </c>
      <c r="GN101">
        <f t="shared" si="126"/>
        <v>26867</v>
      </c>
      <c r="GO101">
        <f t="shared" si="127"/>
        <v>0</v>
      </c>
      <c r="GP101">
        <f t="shared" si="128"/>
        <v>0</v>
      </c>
      <c r="GR101">
        <v>0</v>
      </c>
      <c r="GS101">
        <v>3</v>
      </c>
      <c r="GT101">
        <v>0</v>
      </c>
      <c r="GU101" t="s">
        <v>3</v>
      </c>
      <c r="GV101">
        <f t="shared" si="129"/>
        <v>0</v>
      </c>
      <c r="GW101">
        <v>1</v>
      </c>
      <c r="GX101">
        <f t="shared" si="130"/>
        <v>0</v>
      </c>
      <c r="HA101">
        <v>0</v>
      </c>
      <c r="HB101">
        <v>0</v>
      </c>
      <c r="HC101">
        <f t="shared" si="131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19</v>
      </c>
      <c r="B102" s="2">
        <v>1</v>
      </c>
      <c r="C102" s="2"/>
      <c r="D102" s="2"/>
      <c r="E102" s="2"/>
      <c r="F102" s="2" t="s">
        <v>3</v>
      </c>
      <c r="G102" s="2" t="s">
        <v>172</v>
      </c>
      <c r="H102" s="2" t="s">
        <v>3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>
        <v>1</v>
      </c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 s="2">
        <v>17</v>
      </c>
      <c r="B103" s="2">
        <v>1</v>
      </c>
      <c r="C103" s="2">
        <f>ROW(SmtRes!A188)</f>
        <v>188</v>
      </c>
      <c r="D103" s="2">
        <f>ROW(EtalonRes!A194)</f>
        <v>194</v>
      </c>
      <c r="E103" s="2" t="s">
        <v>173</v>
      </c>
      <c r="F103" s="2" t="s">
        <v>152</v>
      </c>
      <c r="G103" s="2" t="s">
        <v>153</v>
      </c>
      <c r="H103" s="2" t="s">
        <v>154</v>
      </c>
      <c r="I103" s="2">
        <f>ROUND(ROUND((228.45)/1000,4),7)</f>
        <v>0.22850000000000001</v>
      </c>
      <c r="J103" s="2">
        <v>0</v>
      </c>
      <c r="K103" s="2">
        <f>ROUND(ROUND((228.45)/1000,4),7)</f>
        <v>0.22850000000000001</v>
      </c>
      <c r="L103" s="2"/>
      <c r="M103" s="2"/>
      <c r="N103" s="2"/>
      <c r="O103" s="2">
        <f t="shared" ref="O103:O108" si="136">ROUND(CP103,0)</f>
        <v>15372</v>
      </c>
      <c r="P103" s="2">
        <f t="shared" ref="P103:P108" si="137">ROUND(CQ103*I103,0)</f>
        <v>13080</v>
      </c>
      <c r="Q103" s="2">
        <f t="shared" ref="Q103:Q108" si="138">ROUND(CR103*I103,0)</f>
        <v>2242</v>
      </c>
      <c r="R103" s="2">
        <f t="shared" ref="R103:R108" si="139">ROUND(CS103*I103,0)</f>
        <v>66</v>
      </c>
      <c r="S103" s="2">
        <f t="shared" ref="S103:S108" si="140">ROUND(CT103*I103,0)</f>
        <v>50</v>
      </c>
      <c r="T103" s="2">
        <f t="shared" ref="T103:T108" si="141">ROUND(CU103*I103,0)</f>
        <v>0</v>
      </c>
      <c r="U103" s="2">
        <f t="shared" ref="U103:U108" si="142">ROUND(CV103*I103,7)</f>
        <v>5.7198120000000001</v>
      </c>
      <c r="V103" s="2">
        <f t="shared" ref="V103:V108" si="143">ROUND(CW103*I103,7)</f>
        <v>5.1138300000000001</v>
      </c>
      <c r="W103" s="2">
        <f t="shared" ref="W103:W108" si="144">ROUND(CX103*I103,0)</f>
        <v>0</v>
      </c>
      <c r="X103" s="2">
        <f t="shared" ref="X103:Y108" si="145">ROUND(CY103,0)</f>
        <v>171</v>
      </c>
      <c r="Y103" s="2">
        <f t="shared" si="145"/>
        <v>155</v>
      </c>
      <c r="Z103" s="2"/>
      <c r="AA103" s="2">
        <v>64879880</v>
      </c>
      <c r="AB103" s="2">
        <f t="shared" ref="AB103:AB108" si="146">ROUND((AC103+AD103+AF103),2)</f>
        <v>67271.95</v>
      </c>
      <c r="AC103" s="2">
        <f t="shared" ref="AC103:AC108" si="147">ROUND((ES103),2)</f>
        <v>57243.02</v>
      </c>
      <c r="AD103" s="2">
        <f>ROUND(((((ET103*ROUND((0.2+1),7)))-((EU103*ROUND((0.2+1),7))))+AE103),2)</f>
        <v>9810.15</v>
      </c>
      <c r="AE103" s="2">
        <f>ROUND(((EU103*ROUND((0.2+1),7))),2)</f>
        <v>286.91000000000003</v>
      </c>
      <c r="AF103" s="2">
        <f>ROUND(((EV103*ROUND((0.2+1),7))),2)</f>
        <v>218.78</v>
      </c>
      <c r="AG103" s="2">
        <f t="shared" ref="AG103:AG108" si="148">ROUND((AP103),2)</f>
        <v>0</v>
      </c>
      <c r="AH103" s="2">
        <f>((EW103*ROUND((0.2+1),7)))</f>
        <v>25.032</v>
      </c>
      <c r="AI103" s="2">
        <f>((EX103*ROUND((0.2+1),7)))</f>
        <v>22.38</v>
      </c>
      <c r="AJ103" s="2">
        <f t="shared" ref="AJ103:AJ108" si="149">(AS103)</f>
        <v>0</v>
      </c>
      <c r="AK103" s="2">
        <v>65600.460000000006</v>
      </c>
      <c r="AL103" s="2">
        <v>57243.02</v>
      </c>
      <c r="AM103" s="2">
        <v>8175.12</v>
      </c>
      <c r="AN103" s="2">
        <v>239.09</v>
      </c>
      <c r="AO103" s="2">
        <v>182.32</v>
      </c>
      <c r="AP103" s="2">
        <v>0</v>
      </c>
      <c r="AQ103" s="2">
        <v>20.86</v>
      </c>
      <c r="AR103" s="2">
        <v>18.649999999999999</v>
      </c>
      <c r="AS103" s="2">
        <v>0</v>
      </c>
      <c r="AT103" s="2">
        <v>147</v>
      </c>
      <c r="AU103" s="2">
        <v>134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155</v>
      </c>
      <c r="BK103" s="2"/>
      <c r="BL103" s="2"/>
      <c r="BM103" s="2">
        <v>27001</v>
      </c>
      <c r="BN103" s="2">
        <v>0</v>
      </c>
      <c r="BO103" s="2" t="s">
        <v>3</v>
      </c>
      <c r="BP103" s="2">
        <v>0</v>
      </c>
      <c r="BQ103" s="2">
        <v>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147</v>
      </c>
      <c r="CA103" s="2">
        <v>134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409</v>
      </c>
      <c r="CO103" s="2">
        <v>0</v>
      </c>
      <c r="CP103" s="2">
        <f t="shared" ref="CP103:CP108" si="150">(P103+Q103+S103)</f>
        <v>15372</v>
      </c>
      <c r="CQ103" s="2">
        <f t="shared" ref="CQ103:CQ108" si="151">AC103*BC103</f>
        <v>57243.02</v>
      </c>
      <c r="CR103" s="2">
        <f>((((ET103*ROUND((0.2+1),7)))*BB103-((EU103*ROUND((0.2+1),7)))*BS103)+AE103*BS103)</f>
        <v>9810.1460000000006</v>
      </c>
      <c r="CS103" s="2">
        <f t="shared" ref="CS103:CS108" si="152">AE103*BS103</f>
        <v>286.91000000000003</v>
      </c>
      <c r="CT103" s="2">
        <f t="shared" ref="CT103:CT108" si="153">AF103*BA103</f>
        <v>218.78</v>
      </c>
      <c r="CU103" s="2">
        <f t="shared" ref="CU103:CX108" si="154">AG103</f>
        <v>0</v>
      </c>
      <c r="CV103" s="2">
        <f t="shared" si="154"/>
        <v>25.032</v>
      </c>
      <c r="CW103" s="2">
        <f t="shared" si="154"/>
        <v>22.38</v>
      </c>
      <c r="CX103" s="2">
        <f t="shared" si="154"/>
        <v>0</v>
      </c>
      <c r="CY103" s="2">
        <f>(((S103+R103)*AT103)/100)</f>
        <v>170.52</v>
      </c>
      <c r="CZ103" s="2">
        <f>(((S103+R103)*AU103)/100)</f>
        <v>155.44</v>
      </c>
      <c r="DA103" s="2"/>
      <c r="DB103" s="2">
        <v>23</v>
      </c>
      <c r="DC103" s="2" t="s">
        <v>3</v>
      </c>
      <c r="DD103" s="2" t="s">
        <v>3</v>
      </c>
      <c r="DE103" s="2" t="s">
        <v>41</v>
      </c>
      <c r="DF103" s="2" t="s">
        <v>41</v>
      </c>
      <c r="DG103" s="2" t="s">
        <v>41</v>
      </c>
      <c r="DH103" s="2" t="s">
        <v>3</v>
      </c>
      <c r="DI103" s="2" t="s">
        <v>41</v>
      </c>
      <c r="DJ103" s="2" t="s">
        <v>41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154</v>
      </c>
      <c r="DW103" s="2" t="s">
        <v>154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49994245</v>
      </c>
      <c r="EF103" s="2">
        <v>2</v>
      </c>
      <c r="EG103" s="2" t="s">
        <v>27</v>
      </c>
      <c r="EH103" s="2">
        <v>21</v>
      </c>
      <c r="EI103" s="2" t="s">
        <v>54</v>
      </c>
      <c r="EJ103" s="2">
        <v>1</v>
      </c>
      <c r="EK103" s="2">
        <v>27001</v>
      </c>
      <c r="EL103" s="2" t="s">
        <v>54</v>
      </c>
      <c r="EM103" s="2" t="s">
        <v>55</v>
      </c>
      <c r="EN103" s="2"/>
      <c r="EO103" s="2" t="s">
        <v>42</v>
      </c>
      <c r="EP103" s="2"/>
      <c r="EQ103" s="2">
        <v>131072</v>
      </c>
      <c r="ER103" s="2">
        <v>65600.460000000006</v>
      </c>
      <c r="ES103" s="2">
        <v>57243.02</v>
      </c>
      <c r="ET103" s="2">
        <v>8175.12</v>
      </c>
      <c r="EU103" s="2">
        <v>239.09</v>
      </c>
      <c r="EV103" s="2">
        <v>182.32</v>
      </c>
      <c r="EW103" s="2">
        <v>20.86</v>
      </c>
      <c r="EX103" s="2">
        <v>18.649999999999999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147</v>
      </c>
      <c r="FY103" s="2">
        <v>134</v>
      </c>
      <c r="FZ103" s="2"/>
      <c r="GA103" s="2" t="s">
        <v>3</v>
      </c>
      <c r="GB103" s="2"/>
      <c r="GC103" s="2"/>
      <c r="GD103" s="2">
        <v>1</v>
      </c>
      <c r="GE103" s="2"/>
      <c r="GF103" s="2">
        <v>-334205565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ref="GL103:GL108" si="155">ROUND(IF(AND(BH103=3,BI103=3,FS103&lt;&gt;0),P103,0),0)</f>
        <v>0</v>
      </c>
      <c r="GM103" s="2">
        <f t="shared" ref="GM103:GM108" si="156">ROUND(O103+X103+Y103,0)+GX103</f>
        <v>15698</v>
      </c>
      <c r="GN103" s="2">
        <f t="shared" ref="GN103:GN108" si="157">IF(OR(BI103=0,BI103=1),GM103-GX103,0)</f>
        <v>15698</v>
      </c>
      <c r="GO103" s="2">
        <f t="shared" ref="GO103:GO108" si="158">IF(BI103=2,GM103-GX103,0)</f>
        <v>0</v>
      </c>
      <c r="GP103" s="2">
        <f t="shared" ref="GP103:GP108" si="159">IF(BI103=4,GM103-GX103,0)</f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ref="GV103:GV108" si="160">ROUND((GT103),2)</f>
        <v>0</v>
      </c>
      <c r="GW103" s="2">
        <v>1</v>
      </c>
      <c r="GX103" s="2">
        <f t="shared" ref="GX103:GX108" si="161">ROUND(HC103*I103,0)</f>
        <v>0</v>
      </c>
      <c r="GY103" s="2"/>
      <c r="GZ103" s="2"/>
      <c r="HA103" s="2">
        <v>0</v>
      </c>
      <c r="HB103" s="2">
        <v>0</v>
      </c>
      <c r="HC103" s="2">
        <f t="shared" ref="HC103:HC108" si="162">GV103*GW103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56</v>
      </c>
      <c r="HO103" s="2" t="s">
        <v>57</v>
      </c>
      <c r="HP103" s="2" t="s">
        <v>54</v>
      </c>
      <c r="HQ103" s="2" t="s">
        <v>54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ROW(SmtRes!A212)</f>
        <v>212</v>
      </c>
      <c r="D104">
        <f>ROW(EtalonRes!A218)</f>
        <v>218</v>
      </c>
      <c r="E104" t="s">
        <v>173</v>
      </c>
      <c r="F104" t="s">
        <v>152</v>
      </c>
      <c r="G104" t="s">
        <v>153</v>
      </c>
      <c r="H104" t="s">
        <v>154</v>
      </c>
      <c r="I104">
        <f>ROUND(ROUND((228.45)/1000,4),7)</f>
        <v>0.22850000000000001</v>
      </c>
      <c r="J104">
        <v>0</v>
      </c>
      <c r="K104">
        <f>ROUND(ROUND((228.45)/1000,4),7)</f>
        <v>0.22850000000000001</v>
      </c>
      <c r="O104">
        <f t="shared" si="136"/>
        <v>126213</v>
      </c>
      <c r="P104">
        <f t="shared" si="137"/>
        <v>114319</v>
      </c>
      <c r="Q104">
        <f t="shared" si="138"/>
        <v>9348</v>
      </c>
      <c r="R104">
        <f t="shared" si="139"/>
        <v>3339</v>
      </c>
      <c r="S104">
        <f t="shared" si="140"/>
        <v>2546</v>
      </c>
      <c r="T104">
        <f t="shared" si="141"/>
        <v>0</v>
      </c>
      <c r="U104">
        <f t="shared" si="142"/>
        <v>5.7198120000000001</v>
      </c>
      <c r="V104">
        <f t="shared" si="143"/>
        <v>5.1138300000000001</v>
      </c>
      <c r="W104">
        <f t="shared" si="144"/>
        <v>0</v>
      </c>
      <c r="X104">
        <f t="shared" si="145"/>
        <v>8651</v>
      </c>
      <c r="Y104">
        <f t="shared" si="145"/>
        <v>7886</v>
      </c>
      <c r="AA104">
        <v>64879877</v>
      </c>
      <c r="AB104">
        <f t="shared" si="146"/>
        <v>67271.95</v>
      </c>
      <c r="AC104">
        <f t="shared" si="147"/>
        <v>57243.02</v>
      </c>
      <c r="AD104">
        <f>ROUND(((((ET104*ROUND((0.2+1),7)))-((EU104*ROUND((0.2+1),7))))+AE104),2)</f>
        <v>9810.15</v>
      </c>
      <c r="AE104">
        <f>ROUND(((EU104*ROUND((0.2+1),7))),2)</f>
        <v>286.91000000000003</v>
      </c>
      <c r="AF104">
        <f>ROUND(((EV104*ROUND((0.2+1),7))),2)</f>
        <v>218.78</v>
      </c>
      <c r="AG104">
        <f t="shared" si="148"/>
        <v>0</v>
      </c>
      <c r="AH104">
        <f>((EW104*ROUND((0.2+1),7)))</f>
        <v>25.032</v>
      </c>
      <c r="AI104">
        <f>((EX104*ROUND((0.2+1),7)))</f>
        <v>22.38</v>
      </c>
      <c r="AJ104">
        <f t="shared" si="149"/>
        <v>0</v>
      </c>
      <c r="AK104">
        <v>65600.460000000006</v>
      </c>
      <c r="AL104">
        <v>57243.02</v>
      </c>
      <c r="AM104">
        <v>8175.12</v>
      </c>
      <c r="AN104">
        <v>239.09</v>
      </c>
      <c r="AO104">
        <v>182.32</v>
      </c>
      <c r="AP104">
        <v>0</v>
      </c>
      <c r="AQ104">
        <v>20.86</v>
      </c>
      <c r="AR104">
        <v>18.649999999999999</v>
      </c>
      <c r="AS104">
        <v>0</v>
      </c>
      <c r="AT104">
        <v>147</v>
      </c>
      <c r="AU104">
        <v>134</v>
      </c>
      <c r="AV104">
        <v>1</v>
      </c>
      <c r="AW104">
        <v>1</v>
      </c>
      <c r="AZ104">
        <v>1</v>
      </c>
      <c r="BA104">
        <v>50.93</v>
      </c>
      <c r="BB104">
        <v>4.17</v>
      </c>
      <c r="BC104">
        <v>8.74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155</v>
      </c>
      <c r="BM104">
        <v>27001</v>
      </c>
      <c r="BN104">
        <v>0</v>
      </c>
      <c r="BO104" t="s">
        <v>152</v>
      </c>
      <c r="BP104">
        <v>1</v>
      </c>
      <c r="BQ104">
        <v>2</v>
      </c>
      <c r="BR104">
        <v>0</v>
      </c>
      <c r="BS104">
        <v>50.93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147</v>
      </c>
      <c r="CA104">
        <v>134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409</v>
      </c>
      <c r="CO104">
        <v>0</v>
      </c>
      <c r="CP104">
        <f t="shared" si="150"/>
        <v>126213</v>
      </c>
      <c r="CQ104">
        <f t="shared" si="151"/>
        <v>500303.99479999999</v>
      </c>
      <c r="CR104">
        <f>((((ET104*ROUND((0.2+1),7)))*BB104-((EU104*ROUND((0.2+1),7)))*BS104)+AE104*BS104)</f>
        <v>40908.402340000001</v>
      </c>
      <c r="CS104">
        <f t="shared" si="152"/>
        <v>14612.326300000001</v>
      </c>
      <c r="CT104">
        <f t="shared" si="153"/>
        <v>11142.465399999999</v>
      </c>
      <c r="CU104">
        <f t="shared" si="154"/>
        <v>0</v>
      </c>
      <c r="CV104">
        <f t="shared" si="154"/>
        <v>25.032</v>
      </c>
      <c r="CW104">
        <f t="shared" si="154"/>
        <v>22.38</v>
      </c>
      <c r="CX104">
        <f t="shared" si="154"/>
        <v>0</v>
      </c>
      <c r="CY104">
        <f>(((S104+R104)*AT104)/100)</f>
        <v>8650.9500000000007</v>
      </c>
      <c r="CZ104">
        <f>(((S104+R104)*AU104)/100)</f>
        <v>7885.9</v>
      </c>
      <c r="DB104">
        <v>24</v>
      </c>
      <c r="DC104" t="s">
        <v>3</v>
      </c>
      <c r="DD104" t="s">
        <v>3</v>
      </c>
      <c r="DE104" t="s">
        <v>41</v>
      </c>
      <c r="DF104" t="s">
        <v>41</v>
      </c>
      <c r="DG104" t="s">
        <v>41</v>
      </c>
      <c r="DH104" t="s">
        <v>3</v>
      </c>
      <c r="DI104" t="s">
        <v>41</v>
      </c>
      <c r="DJ104" t="s">
        <v>41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154</v>
      </c>
      <c r="DW104" t="s">
        <v>154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49994245</v>
      </c>
      <c r="EF104">
        <v>2</v>
      </c>
      <c r="EG104" t="s">
        <v>27</v>
      </c>
      <c r="EH104">
        <v>21</v>
      </c>
      <c r="EI104" t="s">
        <v>54</v>
      </c>
      <c r="EJ104">
        <v>1</v>
      </c>
      <c r="EK104">
        <v>27001</v>
      </c>
      <c r="EL104" t="s">
        <v>54</v>
      </c>
      <c r="EM104" t="s">
        <v>55</v>
      </c>
      <c r="EO104" t="s">
        <v>42</v>
      </c>
      <c r="EQ104">
        <v>131072</v>
      </c>
      <c r="ER104">
        <v>65600.460000000006</v>
      </c>
      <c r="ES104">
        <v>57243.02</v>
      </c>
      <c r="ET104">
        <v>8175.12</v>
      </c>
      <c r="EU104">
        <v>239.09</v>
      </c>
      <c r="EV104">
        <v>182.32</v>
      </c>
      <c r="EW104">
        <v>20.86</v>
      </c>
      <c r="EX104">
        <v>18.649999999999999</v>
      </c>
      <c r="EY104">
        <v>0</v>
      </c>
      <c r="FQ104">
        <v>0</v>
      </c>
      <c r="FR104">
        <v>0</v>
      </c>
      <c r="FS104">
        <v>0</v>
      </c>
      <c r="FX104">
        <v>147</v>
      </c>
      <c r="FY104">
        <v>134</v>
      </c>
      <c r="GA104" t="s">
        <v>3</v>
      </c>
      <c r="GD104">
        <v>1</v>
      </c>
      <c r="GF104">
        <v>-334205565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55"/>
        <v>0</v>
      </c>
      <c r="GM104">
        <f t="shared" si="156"/>
        <v>142750</v>
      </c>
      <c r="GN104">
        <f t="shared" si="157"/>
        <v>142750</v>
      </c>
      <c r="GO104">
        <f t="shared" si="158"/>
        <v>0</v>
      </c>
      <c r="GP104">
        <f t="shared" si="159"/>
        <v>0</v>
      </c>
      <c r="GR104">
        <v>0</v>
      </c>
      <c r="GS104">
        <v>3</v>
      </c>
      <c r="GT104">
        <v>0</v>
      </c>
      <c r="GU104" t="s">
        <v>3</v>
      </c>
      <c r="GV104">
        <f t="shared" si="160"/>
        <v>0</v>
      </c>
      <c r="GW104">
        <v>1</v>
      </c>
      <c r="GX104">
        <f t="shared" si="161"/>
        <v>0</v>
      </c>
      <c r="HA104">
        <v>0</v>
      </c>
      <c r="HB104">
        <v>0</v>
      </c>
      <c r="HC104">
        <f t="shared" si="162"/>
        <v>0</v>
      </c>
      <c r="HE104" t="s">
        <v>3</v>
      </c>
      <c r="HF104" t="s">
        <v>3</v>
      </c>
      <c r="HM104" t="s">
        <v>3</v>
      </c>
      <c r="HN104" t="s">
        <v>56</v>
      </c>
      <c r="HO104" t="s">
        <v>57</v>
      </c>
      <c r="HP104" t="s">
        <v>54</v>
      </c>
      <c r="HQ104" t="s">
        <v>54</v>
      </c>
      <c r="HS104">
        <v>0</v>
      </c>
      <c r="IK104">
        <v>0</v>
      </c>
    </row>
    <row r="105" spans="1:255" x14ac:dyDescent="0.2">
      <c r="A105" s="2">
        <v>18</v>
      </c>
      <c r="B105" s="2">
        <v>1</v>
      </c>
      <c r="C105" s="2">
        <v>187</v>
      </c>
      <c r="D105" s="2"/>
      <c r="E105" s="2" t="s">
        <v>174</v>
      </c>
      <c r="F105" s="2" t="s">
        <v>157</v>
      </c>
      <c r="G105" s="2" t="s">
        <v>158</v>
      </c>
      <c r="H105" s="2" t="s">
        <v>60</v>
      </c>
      <c r="I105" s="2">
        <f>I103*J105</f>
        <v>-24.051909999999999</v>
      </c>
      <c r="J105" s="2">
        <v>-105.25999999999999</v>
      </c>
      <c r="K105" s="2">
        <v>-105.26</v>
      </c>
      <c r="L105" s="2"/>
      <c r="M105" s="2"/>
      <c r="N105" s="2"/>
      <c r="O105" s="2">
        <f t="shared" si="136"/>
        <v>-12880</v>
      </c>
      <c r="P105" s="2">
        <f t="shared" si="137"/>
        <v>-12880</v>
      </c>
      <c r="Q105" s="2">
        <f t="shared" si="138"/>
        <v>0</v>
      </c>
      <c r="R105" s="2">
        <f t="shared" si="139"/>
        <v>0</v>
      </c>
      <c r="S105" s="2">
        <f t="shared" si="140"/>
        <v>0</v>
      </c>
      <c r="T105" s="2">
        <f t="shared" si="141"/>
        <v>0</v>
      </c>
      <c r="U105" s="2">
        <f t="shared" si="142"/>
        <v>0</v>
      </c>
      <c r="V105" s="2">
        <f t="shared" si="143"/>
        <v>0</v>
      </c>
      <c r="W105" s="2">
        <f t="shared" si="144"/>
        <v>0</v>
      </c>
      <c r="X105" s="2">
        <f t="shared" si="145"/>
        <v>0</v>
      </c>
      <c r="Y105" s="2">
        <f t="shared" si="145"/>
        <v>0</v>
      </c>
      <c r="Z105" s="2"/>
      <c r="AA105" s="2">
        <v>64879880</v>
      </c>
      <c r="AB105" s="2">
        <f t="shared" si="146"/>
        <v>535.5</v>
      </c>
      <c r="AC105" s="2">
        <f t="shared" si="147"/>
        <v>535.5</v>
      </c>
      <c r="AD105" s="2">
        <f>ROUND((((ET105)-(EU105))+AE105),2)</f>
        <v>0</v>
      </c>
      <c r="AE105" s="2">
        <f t="shared" ref="AE105:AF108" si="163">ROUND((EU105),2)</f>
        <v>0</v>
      </c>
      <c r="AF105" s="2">
        <f t="shared" si="163"/>
        <v>0</v>
      </c>
      <c r="AG105" s="2">
        <f t="shared" si="148"/>
        <v>0</v>
      </c>
      <c r="AH105" s="2">
        <f t="shared" ref="AH105:AI108" si="164">(EW105)</f>
        <v>0</v>
      </c>
      <c r="AI105" s="2">
        <f t="shared" si="164"/>
        <v>0</v>
      </c>
      <c r="AJ105" s="2">
        <f t="shared" si="149"/>
        <v>0</v>
      </c>
      <c r="AK105" s="2">
        <v>535.5</v>
      </c>
      <c r="AL105" s="2">
        <v>535.5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147</v>
      </c>
      <c r="AU105" s="2">
        <v>134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159</v>
      </c>
      <c r="BK105" s="2"/>
      <c r="BL105" s="2"/>
      <c r="BM105" s="2">
        <v>27001</v>
      </c>
      <c r="BN105" s="2">
        <v>0</v>
      </c>
      <c r="BO105" s="2" t="s">
        <v>3</v>
      </c>
      <c r="BP105" s="2">
        <v>0</v>
      </c>
      <c r="BQ105" s="2">
        <v>2</v>
      </c>
      <c r="BR105" s="2">
        <v>1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147</v>
      </c>
      <c r="CA105" s="2">
        <v>134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50"/>
        <v>-12880</v>
      </c>
      <c r="CQ105" s="2">
        <f t="shared" si="151"/>
        <v>535.5</v>
      </c>
      <c r="CR105" s="2">
        <f>(((ET105)*BB105-(EU105)*BS105)+AE105*BS105)</f>
        <v>0</v>
      </c>
      <c r="CS105" s="2">
        <f t="shared" si="152"/>
        <v>0</v>
      </c>
      <c r="CT105" s="2">
        <f t="shared" si="153"/>
        <v>0</v>
      </c>
      <c r="CU105" s="2">
        <f t="shared" si="154"/>
        <v>0</v>
      </c>
      <c r="CV105" s="2">
        <f t="shared" si="154"/>
        <v>0</v>
      </c>
      <c r="CW105" s="2">
        <f t="shared" si="154"/>
        <v>0</v>
      </c>
      <c r="CX105" s="2">
        <f t="shared" si="154"/>
        <v>0</v>
      </c>
      <c r="CY105" s="2">
        <f>(((S105+R105)*AT105)/100)</f>
        <v>0</v>
      </c>
      <c r="CZ105" s="2">
        <f>(((S105+R105)*AU105)/100)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1009</v>
      </c>
      <c r="DV105" s="2" t="s">
        <v>60</v>
      </c>
      <c r="DW105" s="2" t="s">
        <v>60</v>
      </c>
      <c r="DX105" s="2">
        <v>1000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49994245</v>
      </c>
      <c r="EF105" s="2">
        <v>2</v>
      </c>
      <c r="EG105" s="2" t="s">
        <v>27</v>
      </c>
      <c r="EH105" s="2">
        <v>21</v>
      </c>
      <c r="EI105" s="2" t="s">
        <v>54</v>
      </c>
      <c r="EJ105" s="2">
        <v>1</v>
      </c>
      <c r="EK105" s="2">
        <v>27001</v>
      </c>
      <c r="EL105" s="2" t="s">
        <v>54</v>
      </c>
      <c r="EM105" s="2" t="s">
        <v>55</v>
      </c>
      <c r="EN105" s="2"/>
      <c r="EO105" s="2" t="s">
        <v>3</v>
      </c>
      <c r="EP105" s="2"/>
      <c r="EQ105" s="2">
        <v>0</v>
      </c>
      <c r="ER105" s="2">
        <v>535.5</v>
      </c>
      <c r="ES105" s="2">
        <v>535.5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147</v>
      </c>
      <c r="FY105" s="2">
        <v>134</v>
      </c>
      <c r="FZ105" s="2"/>
      <c r="GA105" s="2" t="s">
        <v>3</v>
      </c>
      <c r="GB105" s="2"/>
      <c r="GC105" s="2"/>
      <c r="GD105" s="2">
        <v>1</v>
      </c>
      <c r="GE105" s="2"/>
      <c r="GF105" s="2">
        <v>1441898569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155"/>
        <v>0</v>
      </c>
      <c r="GM105" s="2">
        <f t="shared" si="156"/>
        <v>-12880</v>
      </c>
      <c r="GN105" s="2">
        <f t="shared" si="157"/>
        <v>-12880</v>
      </c>
      <c r="GO105" s="2">
        <f t="shared" si="158"/>
        <v>0</v>
      </c>
      <c r="GP105" s="2">
        <f t="shared" si="159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60"/>
        <v>0</v>
      </c>
      <c r="GW105" s="2">
        <v>1</v>
      </c>
      <c r="GX105" s="2">
        <f t="shared" si="161"/>
        <v>0</v>
      </c>
      <c r="GY105" s="2"/>
      <c r="GZ105" s="2"/>
      <c r="HA105" s="2">
        <v>0</v>
      </c>
      <c r="HB105" s="2">
        <v>0</v>
      </c>
      <c r="HC105" s="2">
        <f t="shared" si="162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56</v>
      </c>
      <c r="HO105" s="2" t="s">
        <v>57</v>
      </c>
      <c r="HP105" s="2" t="s">
        <v>54</v>
      </c>
      <c r="HQ105" s="2" t="s">
        <v>54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C106">
        <v>211</v>
      </c>
      <c r="E106" t="s">
        <v>174</v>
      </c>
      <c r="F106" t="s">
        <v>157</v>
      </c>
      <c r="G106" t="s">
        <v>158</v>
      </c>
      <c r="H106" t="s">
        <v>60</v>
      </c>
      <c r="I106">
        <f>I104*J106</f>
        <v>-24.051909999999999</v>
      </c>
      <c r="J106">
        <v>-105.25999999999999</v>
      </c>
      <c r="K106">
        <v>-105.26</v>
      </c>
      <c r="O106">
        <f t="shared" si="136"/>
        <v>-112183</v>
      </c>
      <c r="P106">
        <f t="shared" si="137"/>
        <v>-112183</v>
      </c>
      <c r="Q106">
        <f t="shared" si="138"/>
        <v>0</v>
      </c>
      <c r="R106">
        <f t="shared" si="139"/>
        <v>0</v>
      </c>
      <c r="S106">
        <f t="shared" si="140"/>
        <v>0</v>
      </c>
      <c r="T106">
        <f t="shared" si="141"/>
        <v>0</v>
      </c>
      <c r="U106">
        <f t="shared" si="142"/>
        <v>0</v>
      </c>
      <c r="V106">
        <f t="shared" si="143"/>
        <v>0</v>
      </c>
      <c r="W106">
        <f t="shared" si="144"/>
        <v>0</v>
      </c>
      <c r="X106">
        <f t="shared" si="145"/>
        <v>0</v>
      </c>
      <c r="Y106">
        <f t="shared" si="145"/>
        <v>0</v>
      </c>
      <c r="AA106">
        <v>64879877</v>
      </c>
      <c r="AB106">
        <f t="shared" si="146"/>
        <v>535.5</v>
      </c>
      <c r="AC106">
        <f t="shared" si="147"/>
        <v>535.5</v>
      </c>
      <c r="AD106">
        <f>ROUND((((ET106)-(EU106))+AE106),2)</f>
        <v>0</v>
      </c>
      <c r="AE106">
        <f t="shared" si="163"/>
        <v>0</v>
      </c>
      <c r="AF106">
        <f t="shared" si="163"/>
        <v>0</v>
      </c>
      <c r="AG106">
        <f t="shared" si="148"/>
        <v>0</v>
      </c>
      <c r="AH106">
        <f t="shared" si="164"/>
        <v>0</v>
      </c>
      <c r="AI106">
        <f t="shared" si="164"/>
        <v>0</v>
      </c>
      <c r="AJ106">
        <f t="shared" si="149"/>
        <v>0</v>
      </c>
      <c r="AK106">
        <v>535.5</v>
      </c>
      <c r="AL106">
        <v>535.5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147</v>
      </c>
      <c r="AU106">
        <v>134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8.7100000000000009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159</v>
      </c>
      <c r="BM106">
        <v>27001</v>
      </c>
      <c r="BN106">
        <v>0</v>
      </c>
      <c r="BO106" t="s">
        <v>157</v>
      </c>
      <c r="BP106">
        <v>1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147</v>
      </c>
      <c r="CA106">
        <v>134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50"/>
        <v>-112183</v>
      </c>
      <c r="CQ106">
        <f t="shared" si="151"/>
        <v>4664.2050000000008</v>
      </c>
      <c r="CR106">
        <f>(((ET106)*BB106-(EU106)*BS106)+AE106*BS106)</f>
        <v>0</v>
      </c>
      <c r="CS106">
        <f t="shared" si="152"/>
        <v>0</v>
      </c>
      <c r="CT106">
        <f t="shared" si="153"/>
        <v>0</v>
      </c>
      <c r="CU106">
        <f t="shared" si="154"/>
        <v>0</v>
      </c>
      <c r="CV106">
        <f t="shared" si="154"/>
        <v>0</v>
      </c>
      <c r="CW106">
        <f t="shared" si="154"/>
        <v>0</v>
      </c>
      <c r="CX106">
        <f t="shared" si="154"/>
        <v>0</v>
      </c>
      <c r="CY106">
        <f>(((S106+R106)*AT106)/100)</f>
        <v>0</v>
      </c>
      <c r="CZ106">
        <f>(((S106+R106)*AU106)/100)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60</v>
      </c>
      <c r="DW106" t="s">
        <v>60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49994245</v>
      </c>
      <c r="EF106">
        <v>2</v>
      </c>
      <c r="EG106" t="s">
        <v>27</v>
      </c>
      <c r="EH106">
        <v>21</v>
      </c>
      <c r="EI106" t="s">
        <v>54</v>
      </c>
      <c r="EJ106">
        <v>1</v>
      </c>
      <c r="EK106">
        <v>27001</v>
      </c>
      <c r="EL106" t="s">
        <v>54</v>
      </c>
      <c r="EM106" t="s">
        <v>55</v>
      </c>
      <c r="EO106" t="s">
        <v>3</v>
      </c>
      <c r="EQ106">
        <v>0</v>
      </c>
      <c r="ER106">
        <v>535.5</v>
      </c>
      <c r="ES106">
        <v>535.5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147</v>
      </c>
      <c r="FY106">
        <v>134</v>
      </c>
      <c r="GA106" t="s">
        <v>3</v>
      </c>
      <c r="GD106">
        <v>1</v>
      </c>
      <c r="GF106">
        <v>1441898569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55"/>
        <v>0</v>
      </c>
      <c r="GM106">
        <f t="shared" si="156"/>
        <v>-112183</v>
      </c>
      <c r="GN106">
        <f t="shared" si="157"/>
        <v>-112183</v>
      </c>
      <c r="GO106">
        <f t="shared" si="158"/>
        <v>0</v>
      </c>
      <c r="GP106">
        <f t="shared" si="159"/>
        <v>0</v>
      </c>
      <c r="GR106">
        <v>0</v>
      </c>
      <c r="GS106">
        <v>3</v>
      </c>
      <c r="GT106">
        <v>0</v>
      </c>
      <c r="GU106" t="s">
        <v>3</v>
      </c>
      <c r="GV106">
        <f t="shared" si="160"/>
        <v>0</v>
      </c>
      <c r="GW106">
        <v>1</v>
      </c>
      <c r="GX106">
        <f t="shared" si="161"/>
        <v>0</v>
      </c>
      <c r="HA106">
        <v>0</v>
      </c>
      <c r="HB106">
        <v>0</v>
      </c>
      <c r="HC106">
        <f t="shared" si="162"/>
        <v>0</v>
      </c>
      <c r="HE106" t="s">
        <v>3</v>
      </c>
      <c r="HF106" t="s">
        <v>3</v>
      </c>
      <c r="HM106" t="s">
        <v>3</v>
      </c>
      <c r="HN106" t="s">
        <v>56</v>
      </c>
      <c r="HO106" t="s">
        <v>57</v>
      </c>
      <c r="HP106" t="s">
        <v>54</v>
      </c>
      <c r="HQ106" t="s">
        <v>54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/>
      <c r="D107" s="2"/>
      <c r="E107" s="2" t="s">
        <v>175</v>
      </c>
      <c r="F107" s="2" t="s">
        <v>161</v>
      </c>
      <c r="G107" s="2" t="s">
        <v>162</v>
      </c>
      <c r="H107" s="2" t="s">
        <v>60</v>
      </c>
      <c r="I107" s="2">
        <f>ROUND(ROUND(24.05191,4),7)</f>
        <v>24.0519</v>
      </c>
      <c r="J107" s="2">
        <v>0</v>
      </c>
      <c r="K107" s="2">
        <f>ROUND(ROUND(24.05191,4),7)</f>
        <v>24.0519</v>
      </c>
      <c r="L107" s="2"/>
      <c r="M107" s="2"/>
      <c r="N107" s="2"/>
      <c r="O107" s="2">
        <f t="shared" si="136"/>
        <v>11300</v>
      </c>
      <c r="P107" s="2">
        <f t="shared" si="137"/>
        <v>11300</v>
      </c>
      <c r="Q107" s="2">
        <f t="shared" si="138"/>
        <v>0</v>
      </c>
      <c r="R107" s="2">
        <f t="shared" si="139"/>
        <v>0</v>
      </c>
      <c r="S107" s="2">
        <f t="shared" si="140"/>
        <v>0</v>
      </c>
      <c r="T107" s="2">
        <f t="shared" si="141"/>
        <v>0</v>
      </c>
      <c r="U107" s="2">
        <f t="shared" si="142"/>
        <v>0</v>
      </c>
      <c r="V107" s="2">
        <f t="shared" si="143"/>
        <v>0</v>
      </c>
      <c r="W107" s="2">
        <f t="shared" si="144"/>
        <v>464</v>
      </c>
      <c r="X107" s="2">
        <f t="shared" si="145"/>
        <v>0</v>
      </c>
      <c r="Y107" s="2">
        <f t="shared" si="145"/>
        <v>0</v>
      </c>
      <c r="Z107" s="2"/>
      <c r="AA107" s="2">
        <v>64879880</v>
      </c>
      <c r="AB107" s="2">
        <f t="shared" si="146"/>
        <v>469.8</v>
      </c>
      <c r="AC107" s="2">
        <f t="shared" si="147"/>
        <v>469.8</v>
      </c>
      <c r="AD107" s="2">
        <f>ROUND((((ET107)-(EU107))+AE107),2)</f>
        <v>0</v>
      </c>
      <c r="AE107" s="2">
        <f t="shared" si="163"/>
        <v>0</v>
      </c>
      <c r="AF107" s="2">
        <f t="shared" si="163"/>
        <v>0</v>
      </c>
      <c r="AG107" s="2">
        <f t="shared" si="148"/>
        <v>0</v>
      </c>
      <c r="AH107" s="2">
        <f t="shared" si="164"/>
        <v>0</v>
      </c>
      <c r="AI107" s="2">
        <f t="shared" si="164"/>
        <v>0</v>
      </c>
      <c r="AJ107" s="2">
        <f t="shared" si="149"/>
        <v>19.29</v>
      </c>
      <c r="AK107" s="2">
        <v>469.8</v>
      </c>
      <c r="AL107" s="2">
        <v>469.8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19.29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163</v>
      </c>
      <c r="BK107" s="2"/>
      <c r="BL107" s="2"/>
      <c r="BM107" s="2">
        <v>500001</v>
      </c>
      <c r="BN107" s="2">
        <v>0</v>
      </c>
      <c r="BO107" s="2" t="s">
        <v>3</v>
      </c>
      <c r="BP107" s="2">
        <v>0</v>
      </c>
      <c r="BQ107" s="2">
        <v>8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0</v>
      </c>
      <c r="CA107" s="2">
        <v>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50"/>
        <v>11300</v>
      </c>
      <c r="CQ107" s="2">
        <f t="shared" si="151"/>
        <v>469.8</v>
      </c>
      <c r="CR107" s="2">
        <f>(((ET107)*BB107-(EU107)*BS107)+AE107*BS107)</f>
        <v>0</v>
      </c>
      <c r="CS107" s="2">
        <f t="shared" si="152"/>
        <v>0</v>
      </c>
      <c r="CT107" s="2">
        <f t="shared" si="153"/>
        <v>0</v>
      </c>
      <c r="CU107" s="2">
        <f t="shared" si="154"/>
        <v>0</v>
      </c>
      <c r="CV107" s="2">
        <f t="shared" si="154"/>
        <v>0</v>
      </c>
      <c r="CW107" s="2">
        <f t="shared" si="154"/>
        <v>0</v>
      </c>
      <c r="CX107" s="2">
        <f t="shared" si="154"/>
        <v>19.29</v>
      </c>
      <c r="CY107" s="2">
        <f>0</f>
        <v>0</v>
      </c>
      <c r="CZ107" s="2">
        <f>0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60</v>
      </c>
      <c r="DW107" s="2" t="s">
        <v>60</v>
      </c>
      <c r="DX107" s="2">
        <v>1000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49994105</v>
      </c>
      <c r="EF107" s="2">
        <v>8</v>
      </c>
      <c r="EG107" s="2" t="s">
        <v>48</v>
      </c>
      <c r="EH107" s="2">
        <v>0</v>
      </c>
      <c r="EI107" s="2" t="s">
        <v>3</v>
      </c>
      <c r="EJ107" s="2">
        <v>1</v>
      </c>
      <c r="EK107" s="2">
        <v>500001</v>
      </c>
      <c r="EL107" s="2" t="s">
        <v>49</v>
      </c>
      <c r="EM107" s="2" t="s">
        <v>50</v>
      </c>
      <c r="EN107" s="2"/>
      <c r="EO107" s="2" t="s">
        <v>3</v>
      </c>
      <c r="EP107" s="2"/>
      <c r="EQ107" s="2">
        <v>131072</v>
      </c>
      <c r="ER107" s="2">
        <v>469.8</v>
      </c>
      <c r="ES107" s="2">
        <v>469.8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-772557930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155"/>
        <v>0</v>
      </c>
      <c r="GM107" s="2">
        <f t="shared" si="156"/>
        <v>11300</v>
      </c>
      <c r="GN107" s="2">
        <f t="shared" si="157"/>
        <v>11300</v>
      </c>
      <c r="GO107" s="2">
        <f t="shared" si="158"/>
        <v>0</v>
      </c>
      <c r="GP107" s="2">
        <f t="shared" si="159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60"/>
        <v>0</v>
      </c>
      <c r="GW107" s="2">
        <v>1</v>
      </c>
      <c r="GX107" s="2">
        <f t="shared" si="161"/>
        <v>0</v>
      </c>
      <c r="GY107" s="2"/>
      <c r="GZ107" s="2"/>
      <c r="HA107" s="2">
        <v>0</v>
      </c>
      <c r="HB107" s="2">
        <v>0</v>
      </c>
      <c r="HC107" s="2">
        <f t="shared" si="162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E108" t="s">
        <v>175</v>
      </c>
      <c r="F108" t="s">
        <v>161</v>
      </c>
      <c r="G108" t="s">
        <v>162</v>
      </c>
      <c r="H108" t="s">
        <v>60</v>
      </c>
      <c r="I108">
        <f>ROUND(ROUND(24.05191,4),7)</f>
        <v>24.0519</v>
      </c>
      <c r="J108">
        <v>0</v>
      </c>
      <c r="K108">
        <f>ROUND(ROUND(24.05191,4),7)</f>
        <v>24.0519</v>
      </c>
      <c r="O108">
        <f t="shared" si="136"/>
        <v>107120</v>
      </c>
      <c r="P108">
        <f t="shared" si="137"/>
        <v>107120</v>
      </c>
      <c r="Q108">
        <f t="shared" si="138"/>
        <v>0</v>
      </c>
      <c r="R108">
        <f t="shared" si="139"/>
        <v>0</v>
      </c>
      <c r="S108">
        <f t="shared" si="140"/>
        <v>0</v>
      </c>
      <c r="T108">
        <f t="shared" si="141"/>
        <v>0</v>
      </c>
      <c r="U108">
        <f t="shared" si="142"/>
        <v>0</v>
      </c>
      <c r="V108">
        <f t="shared" si="143"/>
        <v>0</v>
      </c>
      <c r="W108">
        <f t="shared" si="144"/>
        <v>464</v>
      </c>
      <c r="X108">
        <f t="shared" si="145"/>
        <v>0</v>
      </c>
      <c r="Y108">
        <f t="shared" si="145"/>
        <v>0</v>
      </c>
      <c r="AA108">
        <v>64879877</v>
      </c>
      <c r="AB108">
        <f t="shared" si="146"/>
        <v>469.8</v>
      </c>
      <c r="AC108">
        <f t="shared" si="147"/>
        <v>469.8</v>
      </c>
      <c r="AD108">
        <f>ROUND((((ET108)-(EU108))+AE108),2)</f>
        <v>0</v>
      </c>
      <c r="AE108">
        <f t="shared" si="163"/>
        <v>0</v>
      </c>
      <c r="AF108">
        <f t="shared" si="163"/>
        <v>0</v>
      </c>
      <c r="AG108">
        <f t="shared" si="148"/>
        <v>0</v>
      </c>
      <c r="AH108">
        <f t="shared" si="164"/>
        <v>0</v>
      </c>
      <c r="AI108">
        <f t="shared" si="164"/>
        <v>0</v>
      </c>
      <c r="AJ108">
        <f t="shared" si="149"/>
        <v>19.29</v>
      </c>
      <c r="AK108">
        <v>469.8</v>
      </c>
      <c r="AL108">
        <v>469.8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19.29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9.48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163</v>
      </c>
      <c r="BM108">
        <v>500001</v>
      </c>
      <c r="BN108">
        <v>0</v>
      </c>
      <c r="BO108" t="s">
        <v>161</v>
      </c>
      <c r="BP108">
        <v>1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50"/>
        <v>107120</v>
      </c>
      <c r="CQ108">
        <f t="shared" si="151"/>
        <v>4453.7040000000006</v>
      </c>
      <c r="CR108">
        <f>(((ET108)*BB108-(EU108)*BS108)+AE108*BS108)</f>
        <v>0</v>
      </c>
      <c r="CS108">
        <f t="shared" si="152"/>
        <v>0</v>
      </c>
      <c r="CT108">
        <f t="shared" si="153"/>
        <v>0</v>
      </c>
      <c r="CU108">
        <f t="shared" si="154"/>
        <v>0</v>
      </c>
      <c r="CV108">
        <f t="shared" si="154"/>
        <v>0</v>
      </c>
      <c r="CW108">
        <f t="shared" si="154"/>
        <v>0</v>
      </c>
      <c r="CX108">
        <f t="shared" si="154"/>
        <v>19.29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60</v>
      </c>
      <c r="DW108" t="s">
        <v>60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49994105</v>
      </c>
      <c r="EF108">
        <v>8</v>
      </c>
      <c r="EG108" t="s">
        <v>48</v>
      </c>
      <c r="EH108">
        <v>0</v>
      </c>
      <c r="EI108" t="s">
        <v>3</v>
      </c>
      <c r="EJ108">
        <v>1</v>
      </c>
      <c r="EK108">
        <v>500001</v>
      </c>
      <c r="EL108" t="s">
        <v>49</v>
      </c>
      <c r="EM108" t="s">
        <v>50</v>
      </c>
      <c r="EO108" t="s">
        <v>3</v>
      </c>
      <c r="EQ108">
        <v>131072</v>
      </c>
      <c r="ER108">
        <v>469.8</v>
      </c>
      <c r="ES108">
        <v>469.8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-772557930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55"/>
        <v>0</v>
      </c>
      <c r="GM108">
        <f t="shared" si="156"/>
        <v>107120</v>
      </c>
      <c r="GN108">
        <f t="shared" si="157"/>
        <v>107120</v>
      </c>
      <c r="GO108">
        <f t="shared" si="158"/>
        <v>0</v>
      </c>
      <c r="GP108">
        <f t="shared" si="159"/>
        <v>0</v>
      </c>
      <c r="GR108">
        <v>0</v>
      </c>
      <c r="GS108">
        <v>3</v>
      </c>
      <c r="GT108">
        <v>0</v>
      </c>
      <c r="GU108" t="s">
        <v>3</v>
      </c>
      <c r="GV108">
        <f t="shared" si="160"/>
        <v>0</v>
      </c>
      <c r="GW108">
        <v>1</v>
      </c>
      <c r="GX108">
        <f t="shared" si="161"/>
        <v>0</v>
      </c>
      <c r="HA108">
        <v>0</v>
      </c>
      <c r="HB108">
        <v>0</v>
      </c>
      <c r="HC108">
        <f t="shared" si="162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10" spans="1:255" x14ac:dyDescent="0.2">
      <c r="A110" s="3">
        <v>51</v>
      </c>
      <c r="B110" s="3">
        <f>B71</f>
        <v>1</v>
      </c>
      <c r="C110" s="3">
        <f>A71</f>
        <v>4</v>
      </c>
      <c r="D110" s="3">
        <f>ROW(A71)</f>
        <v>71</v>
      </c>
      <c r="E110" s="3"/>
      <c r="F110" s="3" t="str">
        <f>IF(F71&lt;&gt;"",F71,"")</f>
        <v>2</v>
      </c>
      <c r="G110" s="3" t="str">
        <f>IF(G71&lt;&gt;"",G71,"")</f>
        <v>Восстановление асфальтобетонного покрытия (228,45 м2) 248017-2021-ООС 2.1 БПО-ПЗ л.2/248017-2021-ООС2.1-БПО-ГЧ лист 3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165">ROUND(AB110,0)</f>
        <v>41020</v>
      </c>
      <c r="P110" s="3">
        <f t="shared" si="165"/>
        <v>31899</v>
      </c>
      <c r="Q110" s="3">
        <f t="shared" si="165"/>
        <v>8692</v>
      </c>
      <c r="R110" s="3">
        <f t="shared" si="165"/>
        <v>476</v>
      </c>
      <c r="S110" s="3">
        <f t="shared" si="165"/>
        <v>429</v>
      </c>
      <c r="T110" s="3">
        <f t="shared" si="165"/>
        <v>0</v>
      </c>
      <c r="U110" s="3">
        <f>AH110</f>
        <v>51.438092400000002</v>
      </c>
      <c r="V110" s="3">
        <f>AI110</f>
        <v>34.983591400000002</v>
      </c>
      <c r="W110" s="3">
        <f>ROUND(AJ110,0)</f>
        <v>3470</v>
      </c>
      <c r="X110" s="3">
        <f>ROUND(AK110,0)</f>
        <v>1259</v>
      </c>
      <c r="Y110" s="3">
        <f>ROUND(AL110,0)</f>
        <v>1147</v>
      </c>
      <c r="Z110" s="3"/>
      <c r="AA110" s="3"/>
      <c r="AB110" s="3">
        <f>ROUND(SUMIF(AA75:AA108,"=64879880",O75:O108),0)</f>
        <v>41020</v>
      </c>
      <c r="AC110" s="3">
        <f>ROUND(SUMIF(AA75:AA108,"=64879880",P75:P108),0)</f>
        <v>31899</v>
      </c>
      <c r="AD110" s="3">
        <f>ROUND(SUMIF(AA75:AA108,"=64879880",Q75:Q108),0)</f>
        <v>8692</v>
      </c>
      <c r="AE110" s="3">
        <f>ROUND(SUMIF(AA75:AA108,"=64879880",R75:R108),0)</f>
        <v>476</v>
      </c>
      <c r="AF110" s="3">
        <f>ROUND(SUMIF(AA75:AA108,"=64879880",S75:S108),0)</f>
        <v>429</v>
      </c>
      <c r="AG110" s="3">
        <f>ROUND(SUMIF(AA75:AA108,"=64879880",T75:T108),0)</f>
        <v>0</v>
      </c>
      <c r="AH110" s="3">
        <f>SUMIF(AA75:AA108,"=64879880",U75:U108)</f>
        <v>51.438092400000002</v>
      </c>
      <c r="AI110" s="3">
        <f>SUMIF(AA75:AA108,"=64879880",V75:V108)</f>
        <v>34.983591400000002</v>
      </c>
      <c r="AJ110" s="3">
        <f>ROUND(SUMIF(AA75:AA108,"=64879880",W75:W108),0)</f>
        <v>3470</v>
      </c>
      <c r="AK110" s="3">
        <f>ROUND(SUMIF(AA75:AA108,"=64879880",X75:X108),0)</f>
        <v>1259</v>
      </c>
      <c r="AL110" s="3">
        <f>ROUND(SUMIF(AA75:AA108,"=64879880",Y75:Y108),0)</f>
        <v>1147</v>
      </c>
      <c r="AM110" s="3"/>
      <c r="AN110" s="3"/>
      <c r="AO110" s="3">
        <f t="shared" ref="AO110:BD110" si="166">ROUND(BX110,0)</f>
        <v>0</v>
      </c>
      <c r="AP110" s="3">
        <f t="shared" si="166"/>
        <v>0</v>
      </c>
      <c r="AQ110" s="3">
        <f t="shared" si="166"/>
        <v>0</v>
      </c>
      <c r="AR110" s="3">
        <f t="shared" si="166"/>
        <v>43426</v>
      </c>
      <c r="AS110" s="3">
        <f t="shared" si="166"/>
        <v>43426</v>
      </c>
      <c r="AT110" s="3">
        <f t="shared" si="166"/>
        <v>0</v>
      </c>
      <c r="AU110" s="3">
        <f t="shared" si="166"/>
        <v>0</v>
      </c>
      <c r="AV110" s="3">
        <f t="shared" si="166"/>
        <v>31899</v>
      </c>
      <c r="AW110" s="3">
        <f t="shared" si="166"/>
        <v>31899</v>
      </c>
      <c r="AX110" s="3">
        <f t="shared" si="166"/>
        <v>0</v>
      </c>
      <c r="AY110" s="3">
        <f t="shared" si="166"/>
        <v>31899</v>
      </c>
      <c r="AZ110" s="3">
        <f t="shared" si="166"/>
        <v>0</v>
      </c>
      <c r="BA110" s="3">
        <f t="shared" si="166"/>
        <v>0</v>
      </c>
      <c r="BB110" s="3">
        <f t="shared" si="166"/>
        <v>0</v>
      </c>
      <c r="BC110" s="3">
        <f t="shared" si="166"/>
        <v>0</v>
      </c>
      <c r="BD110" s="3">
        <f t="shared" si="166"/>
        <v>209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ROUND(SUMIF(AA75:AA108,"=64879880",FQ75:FQ108),0)</f>
        <v>0</v>
      </c>
      <c r="BY110" s="3">
        <f>ROUND(SUMIF(AA75:AA108,"=64879880",FR75:FR108),0)</f>
        <v>0</v>
      </c>
      <c r="BZ110" s="3">
        <f>ROUND(SUMIF(AA75:AA108,"=64879880",GL75:GL108),0)</f>
        <v>0</v>
      </c>
      <c r="CA110" s="3">
        <f>ROUND(SUMIF(AA75:AA108,"=64879880",GM75:GM108),0)</f>
        <v>43426</v>
      </c>
      <c r="CB110" s="3">
        <f>ROUND(SUMIF(AA75:AA108,"=64879880",GN75:GN108),0)</f>
        <v>43426</v>
      </c>
      <c r="CC110" s="3">
        <f>ROUND(SUMIF(AA75:AA108,"=64879880",GO75:GO108),0)</f>
        <v>0</v>
      </c>
      <c r="CD110" s="3">
        <f>ROUND(SUMIF(AA75:AA108,"=64879880",GP75:GP108),0)</f>
        <v>0</v>
      </c>
      <c r="CE110" s="3">
        <f>AC110-BX110</f>
        <v>31899</v>
      </c>
      <c r="CF110" s="3">
        <f>AC110-BY110</f>
        <v>31899</v>
      </c>
      <c r="CG110" s="3">
        <f>BX110-BZ110</f>
        <v>0</v>
      </c>
      <c r="CH110" s="3">
        <f>AC110-BX110-BY110+BZ110</f>
        <v>31899</v>
      </c>
      <c r="CI110" s="3">
        <f>BY110-BZ110</f>
        <v>0</v>
      </c>
      <c r="CJ110" s="3">
        <f>ROUND(SUMIF(AA75:AA108,"=64879880",GX75:GX108),0)</f>
        <v>0</v>
      </c>
      <c r="CK110" s="3">
        <f>ROUND(SUMIF(AA75:AA108,"=64879880",GY75:GY108),0)</f>
        <v>0</v>
      </c>
      <c r="CL110" s="3">
        <f>ROUND(SUMIF(AA75:AA108,"=64879880",GZ75:GZ108),0)</f>
        <v>0</v>
      </c>
      <c r="CM110" s="3">
        <f>ROUND(SUMIF(AA75:AA108,"=64879880",HD75:HD108),0)</f>
        <v>209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167">ROUND(DT110,0)</f>
        <v>430554</v>
      </c>
      <c r="DH110" s="4">
        <f t="shared" si="167"/>
        <v>359965</v>
      </c>
      <c r="DI110" s="4">
        <f t="shared" si="167"/>
        <v>50289</v>
      </c>
      <c r="DJ110" s="4">
        <f t="shared" si="167"/>
        <v>19889</v>
      </c>
      <c r="DK110" s="4">
        <f t="shared" si="167"/>
        <v>20300</v>
      </c>
      <c r="DL110" s="4">
        <f t="shared" si="167"/>
        <v>0</v>
      </c>
      <c r="DM110" s="4">
        <f>DZ110</f>
        <v>51.438092400000002</v>
      </c>
      <c r="DN110" s="4">
        <f>EA110</f>
        <v>34.983591400000002</v>
      </c>
      <c r="DO110" s="4">
        <f>ROUND(EB110,0)</f>
        <v>3470</v>
      </c>
      <c r="DP110" s="4">
        <f>ROUND(EC110,0)</f>
        <v>57840</v>
      </c>
      <c r="DQ110" s="4">
        <f>ROUND(ED110,0)</f>
        <v>52728</v>
      </c>
      <c r="DR110" s="4"/>
      <c r="DS110" s="4"/>
      <c r="DT110" s="4">
        <f>ROUND(SUMIF(AA75:AA108,"=64879877",O75:O108),0)</f>
        <v>430554</v>
      </c>
      <c r="DU110" s="4">
        <f>ROUND(SUMIF(AA75:AA108,"=64879877",P75:P108),0)</f>
        <v>359965</v>
      </c>
      <c r="DV110" s="4">
        <f>ROUND(SUMIF(AA75:AA108,"=64879877",Q75:Q108),0)</f>
        <v>50289</v>
      </c>
      <c r="DW110" s="4">
        <f>ROUND(SUMIF(AA75:AA108,"=64879877",R75:R108),0)</f>
        <v>19889</v>
      </c>
      <c r="DX110" s="4">
        <f>ROUND(SUMIF(AA75:AA108,"=64879877",S75:S108),0)</f>
        <v>20300</v>
      </c>
      <c r="DY110" s="4">
        <f>ROUND(SUMIF(AA75:AA108,"=64879877",T75:T108),0)</f>
        <v>0</v>
      </c>
      <c r="DZ110" s="4">
        <f>SUMIF(AA75:AA108,"=64879877",U75:U108)</f>
        <v>51.438092400000002</v>
      </c>
      <c r="EA110" s="4">
        <f>SUMIF(AA75:AA108,"=64879877",V75:V108)</f>
        <v>34.983591400000002</v>
      </c>
      <c r="EB110" s="4">
        <f>ROUND(SUMIF(AA75:AA108,"=64879877",W75:W108),0)</f>
        <v>3470</v>
      </c>
      <c r="EC110" s="4">
        <f>ROUND(SUMIF(AA75:AA108,"=64879877",X75:X108),0)</f>
        <v>57840</v>
      </c>
      <c r="ED110" s="4">
        <f>ROUND(SUMIF(AA75:AA108,"=64879877",Y75:Y108),0)</f>
        <v>52728</v>
      </c>
      <c r="EE110" s="4"/>
      <c r="EF110" s="4"/>
      <c r="EG110" s="4">
        <f t="shared" ref="EG110:EV110" si="168">ROUND(FP110,0)</f>
        <v>0</v>
      </c>
      <c r="EH110" s="4">
        <f t="shared" si="168"/>
        <v>0</v>
      </c>
      <c r="EI110" s="4">
        <f t="shared" si="168"/>
        <v>0</v>
      </c>
      <c r="EJ110" s="4">
        <f t="shared" si="168"/>
        <v>541122</v>
      </c>
      <c r="EK110" s="4">
        <f t="shared" si="168"/>
        <v>541122</v>
      </c>
      <c r="EL110" s="4">
        <f t="shared" si="168"/>
        <v>0</v>
      </c>
      <c r="EM110" s="4">
        <f t="shared" si="168"/>
        <v>0</v>
      </c>
      <c r="EN110" s="4">
        <f t="shared" si="168"/>
        <v>359965</v>
      </c>
      <c r="EO110" s="4">
        <f t="shared" si="168"/>
        <v>359965</v>
      </c>
      <c r="EP110" s="4">
        <f t="shared" si="168"/>
        <v>0</v>
      </c>
      <c r="EQ110" s="4">
        <f t="shared" si="168"/>
        <v>359965</v>
      </c>
      <c r="ER110" s="4">
        <f t="shared" si="168"/>
        <v>0</v>
      </c>
      <c r="ES110" s="4">
        <f t="shared" si="168"/>
        <v>0</v>
      </c>
      <c r="ET110" s="4">
        <f t="shared" si="168"/>
        <v>0</v>
      </c>
      <c r="EU110" s="4">
        <f t="shared" si="168"/>
        <v>0</v>
      </c>
      <c r="EV110" s="4">
        <f t="shared" si="168"/>
        <v>3592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>
        <f>ROUND(SUMIF(AA75:AA108,"=64879877",FQ75:FQ108),0)</f>
        <v>0</v>
      </c>
      <c r="FQ110" s="4">
        <f>ROUND(SUMIF(AA75:AA108,"=64879877",FR75:FR108),0)</f>
        <v>0</v>
      </c>
      <c r="FR110" s="4">
        <f>ROUND(SUMIF(AA75:AA108,"=64879877",GL75:GL108),0)</f>
        <v>0</v>
      </c>
      <c r="FS110" s="4">
        <f>ROUND(SUMIF(AA75:AA108,"=64879877",GM75:GM108),0)</f>
        <v>541122</v>
      </c>
      <c r="FT110" s="4">
        <f>ROUND(SUMIF(AA75:AA108,"=64879877",GN75:GN108),0)</f>
        <v>541122</v>
      </c>
      <c r="FU110" s="4">
        <f>ROUND(SUMIF(AA75:AA108,"=64879877",GO75:GO108),0)</f>
        <v>0</v>
      </c>
      <c r="FV110" s="4">
        <f>ROUND(SUMIF(AA75:AA108,"=64879877",GP75:GP108),0)</f>
        <v>0</v>
      </c>
      <c r="FW110" s="4">
        <f>DU110-FP110</f>
        <v>359965</v>
      </c>
      <c r="FX110" s="4">
        <f>DU110-FQ110</f>
        <v>359965</v>
      </c>
      <c r="FY110" s="4">
        <f>FP110-FR110</f>
        <v>0</v>
      </c>
      <c r="FZ110" s="4">
        <f>DU110-FP110-FQ110+FR110</f>
        <v>359965</v>
      </c>
      <c r="GA110" s="4">
        <f>FQ110-FR110</f>
        <v>0</v>
      </c>
      <c r="GB110" s="4">
        <f>ROUND(SUMIF(AA75:AA108,"=64879877",GX75:GX108),0)</f>
        <v>0</v>
      </c>
      <c r="GC110" s="4">
        <f>ROUND(SUMIF(AA75:AA108,"=64879877",GY75:GY108),0)</f>
        <v>0</v>
      </c>
      <c r="GD110" s="4">
        <f>ROUND(SUMIF(AA75:AA108,"=64879877",GZ75:GZ108),0)</f>
        <v>0</v>
      </c>
      <c r="GE110" s="4">
        <f>ROUND(SUMIF(AA75:AA108,"=64879877",HD75:HD108),0)</f>
        <v>3592</v>
      </c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41020</v>
      </c>
      <c r="G112" s="5" t="s">
        <v>62</v>
      </c>
      <c r="H112" s="5" t="s">
        <v>63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0</v>
      </c>
      <c r="P112" s="5">
        <f>ROUND(Source!DG110,O112)</f>
        <v>430554</v>
      </c>
      <c r="Q112" s="5"/>
      <c r="R112" s="5"/>
      <c r="S112" s="5"/>
      <c r="T112" s="5"/>
      <c r="U112" s="5"/>
      <c r="V112" s="5"/>
      <c r="W112" s="5">
        <v>41020</v>
      </c>
      <c r="X112" s="5">
        <v>1</v>
      </c>
      <c r="Y112" s="5">
        <v>41020</v>
      </c>
      <c r="Z112" s="5">
        <v>430554</v>
      </c>
      <c r="AA112" s="5">
        <v>1</v>
      </c>
      <c r="AB112" s="5">
        <v>430554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31899</v>
      </c>
      <c r="G113" s="5" t="s">
        <v>64</v>
      </c>
      <c r="H113" s="5" t="s">
        <v>65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0</v>
      </c>
      <c r="P113" s="5">
        <f>ROUND(Source!DH110,O113)</f>
        <v>359965</v>
      </c>
      <c r="Q113" s="5"/>
      <c r="R113" s="5"/>
      <c r="S113" s="5"/>
      <c r="T113" s="5"/>
      <c r="U113" s="5"/>
      <c r="V113" s="5"/>
      <c r="W113" s="5">
        <v>31899</v>
      </c>
      <c r="X113" s="5">
        <v>1</v>
      </c>
      <c r="Y113" s="5">
        <v>31899</v>
      </c>
      <c r="Z113" s="5">
        <v>359965</v>
      </c>
      <c r="AA113" s="5">
        <v>1</v>
      </c>
      <c r="AB113" s="5">
        <v>359965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66</v>
      </c>
      <c r="H114" s="5" t="s">
        <v>67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0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31899</v>
      </c>
      <c r="G115" s="5" t="s">
        <v>68</v>
      </c>
      <c r="H115" s="5" t="s">
        <v>69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0</v>
      </c>
      <c r="P115" s="5">
        <f>ROUND(Source!EN110,O115)</f>
        <v>359965</v>
      </c>
      <c r="Q115" s="5"/>
      <c r="R115" s="5"/>
      <c r="S115" s="5"/>
      <c r="T115" s="5"/>
      <c r="U115" s="5"/>
      <c r="V115" s="5"/>
      <c r="W115" s="5">
        <v>31899</v>
      </c>
      <c r="X115" s="5">
        <v>1</v>
      </c>
      <c r="Y115" s="5">
        <v>31899</v>
      </c>
      <c r="Z115" s="5">
        <v>359965</v>
      </c>
      <c r="AA115" s="5">
        <v>1</v>
      </c>
      <c r="AB115" s="5">
        <v>359965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31899</v>
      </c>
      <c r="G116" s="5" t="s">
        <v>70</v>
      </c>
      <c r="H116" s="5" t="s">
        <v>71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0</v>
      </c>
      <c r="P116" s="5">
        <f>ROUND(Source!EO110,O116)</f>
        <v>359965</v>
      </c>
      <c r="Q116" s="5"/>
      <c r="R116" s="5"/>
      <c r="S116" s="5"/>
      <c r="T116" s="5"/>
      <c r="U116" s="5"/>
      <c r="V116" s="5"/>
      <c r="W116" s="5">
        <v>31899</v>
      </c>
      <c r="X116" s="5">
        <v>1</v>
      </c>
      <c r="Y116" s="5">
        <v>31899</v>
      </c>
      <c r="Z116" s="5">
        <v>359965</v>
      </c>
      <c r="AA116" s="5">
        <v>1</v>
      </c>
      <c r="AB116" s="5">
        <v>359965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72</v>
      </c>
      <c r="H117" s="5" t="s">
        <v>73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0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31899</v>
      </c>
      <c r="G118" s="5" t="s">
        <v>74</v>
      </c>
      <c r="H118" s="5" t="s">
        <v>75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0</v>
      </c>
      <c r="P118" s="5">
        <f>ROUND(Source!EQ110,O118)</f>
        <v>359965</v>
      </c>
      <c r="Q118" s="5"/>
      <c r="R118" s="5"/>
      <c r="S118" s="5"/>
      <c r="T118" s="5"/>
      <c r="U118" s="5"/>
      <c r="V118" s="5"/>
      <c r="W118" s="5">
        <v>31899</v>
      </c>
      <c r="X118" s="5">
        <v>1</v>
      </c>
      <c r="Y118" s="5">
        <v>31899</v>
      </c>
      <c r="Z118" s="5">
        <v>359965</v>
      </c>
      <c r="AA118" s="5">
        <v>1</v>
      </c>
      <c r="AB118" s="5">
        <v>359965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76</v>
      </c>
      <c r="H119" s="5" t="s">
        <v>77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0</v>
      </c>
      <c r="P119" s="5">
        <f>ROUND(Source!EH110,O119)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78</v>
      </c>
      <c r="H120" s="5" t="s">
        <v>79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0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80</v>
      </c>
      <c r="H121" s="5" t="s">
        <v>81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0</v>
      </c>
      <c r="P121" s="5">
        <f>ROUND(Source!ER110,O121)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8692</v>
      </c>
      <c r="G122" s="5" t="s">
        <v>82</v>
      </c>
      <c r="H122" s="5" t="s">
        <v>83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0</v>
      </c>
      <c r="P122" s="5">
        <f>ROUND(Source!DI110,O122)</f>
        <v>50289</v>
      </c>
      <c r="Q122" s="5"/>
      <c r="R122" s="5"/>
      <c r="S122" s="5"/>
      <c r="T122" s="5"/>
      <c r="U122" s="5"/>
      <c r="V122" s="5"/>
      <c r="W122" s="5">
        <v>8483</v>
      </c>
      <c r="X122" s="5">
        <v>1</v>
      </c>
      <c r="Y122" s="5">
        <v>8483</v>
      </c>
      <c r="Z122" s="5">
        <v>46697</v>
      </c>
      <c r="AA122" s="5">
        <v>1</v>
      </c>
      <c r="AB122" s="5">
        <v>46697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84</v>
      </c>
      <c r="H123" s="5" t="s">
        <v>85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0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476</v>
      </c>
      <c r="G124" s="5" t="s">
        <v>86</v>
      </c>
      <c r="H124" s="5" t="s">
        <v>87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0</v>
      </c>
      <c r="P124" s="5">
        <f>ROUND(Source!DJ110,O124)</f>
        <v>19889</v>
      </c>
      <c r="Q124" s="5"/>
      <c r="R124" s="5"/>
      <c r="S124" s="5"/>
      <c r="T124" s="5"/>
      <c r="U124" s="5"/>
      <c r="V124" s="5"/>
      <c r="W124" s="5">
        <v>427</v>
      </c>
      <c r="X124" s="5">
        <v>1</v>
      </c>
      <c r="Y124" s="5">
        <v>427</v>
      </c>
      <c r="Z124" s="5">
        <v>19048</v>
      </c>
      <c r="AA124" s="5">
        <v>1</v>
      </c>
      <c r="AB124" s="5">
        <v>19048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429</v>
      </c>
      <c r="G125" s="5" t="s">
        <v>88</v>
      </c>
      <c r="H125" s="5" t="s">
        <v>89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0</v>
      </c>
      <c r="P125" s="5">
        <f>ROUND(Source!DK110,O125)</f>
        <v>20300</v>
      </c>
      <c r="Q125" s="5"/>
      <c r="R125" s="5"/>
      <c r="S125" s="5"/>
      <c r="T125" s="5"/>
      <c r="U125" s="5"/>
      <c r="V125" s="5"/>
      <c r="W125" s="5">
        <v>429</v>
      </c>
      <c r="X125" s="5">
        <v>1</v>
      </c>
      <c r="Y125" s="5">
        <v>429</v>
      </c>
      <c r="Z125" s="5">
        <v>20300</v>
      </c>
      <c r="AA125" s="5">
        <v>1</v>
      </c>
      <c r="AB125" s="5">
        <v>20300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90</v>
      </c>
      <c r="H126" s="5" t="s">
        <v>91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0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43426</v>
      </c>
      <c r="G127" s="5" t="s">
        <v>92</v>
      </c>
      <c r="H127" s="5" t="s">
        <v>93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0</v>
      </c>
      <c r="P127" s="5">
        <f>ROUND(Source!EK110,O127)</f>
        <v>541122</v>
      </c>
      <c r="Q127" s="5"/>
      <c r="R127" s="5"/>
      <c r="S127" s="5"/>
      <c r="T127" s="5"/>
      <c r="U127" s="5"/>
      <c r="V127" s="5"/>
      <c r="W127" s="5">
        <v>43426</v>
      </c>
      <c r="X127" s="5">
        <v>1</v>
      </c>
      <c r="Y127" s="5">
        <v>43426</v>
      </c>
      <c r="Z127" s="5">
        <v>541122</v>
      </c>
      <c r="AA127" s="5">
        <v>1</v>
      </c>
      <c r="AB127" s="5">
        <v>541122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94</v>
      </c>
      <c r="H128" s="5" t="s">
        <v>95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0</v>
      </c>
      <c r="P128" s="5">
        <f>ROUND(Source!EL110,O128)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96</v>
      </c>
      <c r="H129" s="5" t="s">
        <v>97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0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98</v>
      </c>
      <c r="H130" s="5" t="s">
        <v>99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0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100</v>
      </c>
      <c r="H131" s="5" t="s">
        <v>101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0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ROUND(Source!U110,O132)</f>
        <v>51.438092400000002</v>
      </c>
      <c r="G132" s="5" t="s">
        <v>102</v>
      </c>
      <c r="H132" s="5" t="s">
        <v>103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7</v>
      </c>
      <c r="P132" s="5">
        <f>ROUND(Source!DM110,O132)</f>
        <v>51.438092400000002</v>
      </c>
      <c r="Q132" s="5"/>
      <c r="R132" s="5"/>
      <c r="S132" s="5"/>
      <c r="T132" s="5"/>
      <c r="U132" s="5"/>
      <c r="V132" s="5"/>
      <c r="W132" s="5">
        <v>51.438092400000002</v>
      </c>
      <c r="X132" s="5">
        <v>1</v>
      </c>
      <c r="Y132" s="5">
        <v>51.438092400000002</v>
      </c>
      <c r="Z132" s="5">
        <v>51.438092400000002</v>
      </c>
      <c r="AA132" s="5">
        <v>1</v>
      </c>
      <c r="AB132" s="5">
        <v>51.438092400000002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ROUND(Source!V110,O133)</f>
        <v>34.983591400000002</v>
      </c>
      <c r="G133" s="5" t="s">
        <v>104</v>
      </c>
      <c r="H133" s="5" t="s">
        <v>105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7</v>
      </c>
      <c r="P133" s="5">
        <f>ROUND(Source!DN110,O133)</f>
        <v>34.983591400000002</v>
      </c>
      <c r="Q133" s="5"/>
      <c r="R133" s="5"/>
      <c r="S133" s="5"/>
      <c r="T133" s="5"/>
      <c r="U133" s="5"/>
      <c r="V133" s="5"/>
      <c r="W133" s="5">
        <v>34.983591400000002</v>
      </c>
      <c r="X133" s="5">
        <v>1</v>
      </c>
      <c r="Y133" s="5">
        <v>34.983591400000002</v>
      </c>
      <c r="Z133" s="5">
        <v>34.983591400000002</v>
      </c>
      <c r="AA133" s="5">
        <v>1</v>
      </c>
      <c r="AB133" s="5">
        <v>34.983591400000002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3470</v>
      </c>
      <c r="G134" s="5" t="s">
        <v>106</v>
      </c>
      <c r="H134" s="5" t="s">
        <v>107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0</v>
      </c>
      <c r="P134" s="5">
        <f>ROUND(Source!DO110,O134)</f>
        <v>3470</v>
      </c>
      <c r="Q134" s="5"/>
      <c r="R134" s="5"/>
      <c r="S134" s="5"/>
      <c r="T134" s="5"/>
      <c r="U134" s="5"/>
      <c r="V134" s="5"/>
      <c r="W134" s="5">
        <v>3470</v>
      </c>
      <c r="X134" s="5">
        <v>1</v>
      </c>
      <c r="Y134" s="5">
        <v>3470</v>
      </c>
      <c r="Z134" s="5">
        <v>3470</v>
      </c>
      <c r="AA134" s="5">
        <v>1</v>
      </c>
      <c r="AB134" s="5">
        <v>3470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209</v>
      </c>
      <c r="G135" s="5" t="s">
        <v>108</v>
      </c>
      <c r="H135" s="5" t="s">
        <v>109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0</v>
      </c>
      <c r="P135" s="5">
        <f>ROUND(Source!EV110,O135)</f>
        <v>3592</v>
      </c>
      <c r="Q135" s="5"/>
      <c r="R135" s="5"/>
      <c r="S135" s="5"/>
      <c r="T135" s="5"/>
      <c r="U135" s="5"/>
      <c r="V135" s="5"/>
      <c r="W135" s="5">
        <v>209</v>
      </c>
      <c r="X135" s="5">
        <v>1</v>
      </c>
      <c r="Y135" s="5">
        <v>209</v>
      </c>
      <c r="Z135" s="5">
        <v>3592</v>
      </c>
      <c r="AA135" s="5">
        <v>1</v>
      </c>
      <c r="AB135" s="5">
        <v>3592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1259</v>
      </c>
      <c r="G136" s="5" t="s">
        <v>110</v>
      </c>
      <c r="H136" s="5" t="s">
        <v>111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0</v>
      </c>
      <c r="P136" s="5">
        <f>ROUND(Source!DP110,O136)</f>
        <v>57840</v>
      </c>
      <c r="Q136" s="5"/>
      <c r="R136" s="5"/>
      <c r="S136" s="5"/>
      <c r="T136" s="5"/>
      <c r="U136" s="5"/>
      <c r="V136" s="5"/>
      <c r="W136" s="5">
        <v>1259</v>
      </c>
      <c r="X136" s="5">
        <v>1</v>
      </c>
      <c r="Y136" s="5">
        <v>1259</v>
      </c>
      <c r="Z136" s="5">
        <v>57840</v>
      </c>
      <c r="AA136" s="5">
        <v>1</v>
      </c>
      <c r="AB136" s="5">
        <v>57840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1147</v>
      </c>
      <c r="G137" s="5" t="s">
        <v>112</v>
      </c>
      <c r="H137" s="5" t="s">
        <v>113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0</v>
      </c>
      <c r="P137" s="5">
        <f>ROUND(Source!DQ110,O137)</f>
        <v>52728</v>
      </c>
      <c r="Q137" s="5"/>
      <c r="R137" s="5"/>
      <c r="S137" s="5"/>
      <c r="T137" s="5"/>
      <c r="U137" s="5"/>
      <c r="V137" s="5"/>
      <c r="W137" s="5">
        <v>1147</v>
      </c>
      <c r="X137" s="5">
        <v>1</v>
      </c>
      <c r="Y137" s="5">
        <v>1147</v>
      </c>
      <c r="Z137" s="5">
        <v>52728</v>
      </c>
      <c r="AA137" s="5">
        <v>1</v>
      </c>
      <c r="AB137" s="5">
        <v>52728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43426</v>
      </c>
      <c r="G138" s="5" t="s">
        <v>114</v>
      </c>
      <c r="H138" s="5" t="s">
        <v>115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0</v>
      </c>
      <c r="P138" s="5">
        <f>ROUND(Source!EJ110,O138)</f>
        <v>541122</v>
      </c>
      <c r="Q138" s="5"/>
      <c r="R138" s="5"/>
      <c r="S138" s="5"/>
      <c r="T138" s="5"/>
      <c r="U138" s="5"/>
      <c r="V138" s="5"/>
      <c r="W138" s="5">
        <v>43426</v>
      </c>
      <c r="X138" s="5">
        <v>1</v>
      </c>
      <c r="Y138" s="5">
        <v>43426</v>
      </c>
      <c r="Z138" s="5">
        <v>541122</v>
      </c>
      <c r="AA138" s="5">
        <v>1</v>
      </c>
      <c r="AB138" s="5">
        <v>541122</v>
      </c>
    </row>
    <row r="140" spans="1:255" x14ac:dyDescent="0.2">
      <c r="A140" s="1">
        <v>4</v>
      </c>
      <c r="B140" s="1">
        <v>1</v>
      </c>
      <c r="C140" s="1"/>
      <c r="D140" s="1">
        <f>ROW(A157)</f>
        <v>157</v>
      </c>
      <c r="E140" s="1"/>
      <c r="F140" s="1" t="s">
        <v>36</v>
      </c>
      <c r="G140" s="1" t="s">
        <v>176</v>
      </c>
      <c r="H140" s="1" t="s">
        <v>3</v>
      </c>
      <c r="I140" s="1">
        <v>0</v>
      </c>
      <c r="J140" s="1"/>
      <c r="K140" s="1">
        <v>-1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>
        <v>0</v>
      </c>
      <c r="U140" s="1" t="s">
        <v>3</v>
      </c>
      <c r="V140" s="1">
        <v>7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55" x14ac:dyDescent="0.2">
      <c r="A142" s="3">
        <v>52</v>
      </c>
      <c r="B142" s="3">
        <f t="shared" ref="B142:G142" si="169">B157</f>
        <v>1</v>
      </c>
      <c r="C142" s="3">
        <f t="shared" si="169"/>
        <v>4</v>
      </c>
      <c r="D142" s="3">
        <f t="shared" si="169"/>
        <v>140</v>
      </c>
      <c r="E142" s="3">
        <f t="shared" si="169"/>
        <v>0</v>
      </c>
      <c r="F142" s="3" t="str">
        <f t="shared" si="169"/>
        <v>3</v>
      </c>
      <c r="G142" s="3" t="str">
        <f t="shared" si="169"/>
        <v>Разборка и восстановление покрытий из щебня -128,99 м2/248017-2021-ООС2.1-БПО-ПЗ лист 2/248017-2021-ООС2.1-БПО-ГЧ лист 3</v>
      </c>
      <c r="H142" s="3"/>
      <c r="I142" s="3"/>
      <c r="J142" s="3"/>
      <c r="K142" s="3"/>
      <c r="L142" s="3"/>
      <c r="M142" s="3"/>
      <c r="N142" s="3"/>
      <c r="O142" s="3">
        <f t="shared" ref="O142:AT142" si="170">O157</f>
        <v>5590</v>
      </c>
      <c r="P142" s="3">
        <f t="shared" si="170"/>
        <v>3805</v>
      </c>
      <c r="Q142" s="3">
        <f t="shared" si="170"/>
        <v>1677</v>
      </c>
      <c r="R142" s="3">
        <f t="shared" si="170"/>
        <v>161</v>
      </c>
      <c r="S142" s="3">
        <f t="shared" si="170"/>
        <v>108</v>
      </c>
      <c r="T142" s="3">
        <f t="shared" si="170"/>
        <v>0</v>
      </c>
      <c r="U142" s="3">
        <f t="shared" si="170"/>
        <v>13.553514</v>
      </c>
      <c r="V142" s="3">
        <f t="shared" si="170"/>
        <v>10.796526</v>
      </c>
      <c r="W142" s="3">
        <f t="shared" si="170"/>
        <v>1573</v>
      </c>
      <c r="X142" s="3">
        <f t="shared" si="170"/>
        <v>353</v>
      </c>
      <c r="Y142" s="3">
        <f t="shared" si="170"/>
        <v>321</v>
      </c>
      <c r="Z142" s="3">
        <f t="shared" si="170"/>
        <v>0</v>
      </c>
      <c r="AA142" s="3">
        <f t="shared" si="170"/>
        <v>0</v>
      </c>
      <c r="AB142" s="3">
        <f t="shared" si="170"/>
        <v>5590</v>
      </c>
      <c r="AC142" s="3">
        <f t="shared" si="170"/>
        <v>3805</v>
      </c>
      <c r="AD142" s="3">
        <f t="shared" si="170"/>
        <v>1677</v>
      </c>
      <c r="AE142" s="3">
        <f t="shared" si="170"/>
        <v>161</v>
      </c>
      <c r="AF142" s="3">
        <f t="shared" si="170"/>
        <v>108</v>
      </c>
      <c r="AG142" s="3">
        <f t="shared" si="170"/>
        <v>0</v>
      </c>
      <c r="AH142" s="3">
        <f t="shared" si="170"/>
        <v>13.553514</v>
      </c>
      <c r="AI142" s="3">
        <f t="shared" si="170"/>
        <v>10.796526</v>
      </c>
      <c r="AJ142" s="3">
        <f t="shared" si="170"/>
        <v>1573</v>
      </c>
      <c r="AK142" s="3">
        <f t="shared" si="170"/>
        <v>353</v>
      </c>
      <c r="AL142" s="3">
        <f t="shared" si="170"/>
        <v>321</v>
      </c>
      <c r="AM142" s="3">
        <f t="shared" si="170"/>
        <v>0</v>
      </c>
      <c r="AN142" s="3">
        <f t="shared" si="170"/>
        <v>0</v>
      </c>
      <c r="AO142" s="3">
        <f t="shared" si="170"/>
        <v>0</v>
      </c>
      <c r="AP142" s="3">
        <f t="shared" si="170"/>
        <v>0</v>
      </c>
      <c r="AQ142" s="3">
        <f t="shared" si="170"/>
        <v>0</v>
      </c>
      <c r="AR142" s="3">
        <f t="shared" si="170"/>
        <v>6264</v>
      </c>
      <c r="AS142" s="3">
        <f t="shared" si="170"/>
        <v>6264</v>
      </c>
      <c r="AT142" s="3">
        <f t="shared" si="170"/>
        <v>0</v>
      </c>
      <c r="AU142" s="3">
        <f t="shared" ref="AU142:BZ142" si="171">AU157</f>
        <v>0</v>
      </c>
      <c r="AV142" s="3">
        <f t="shared" si="171"/>
        <v>3805</v>
      </c>
      <c r="AW142" s="3">
        <f t="shared" si="171"/>
        <v>3805</v>
      </c>
      <c r="AX142" s="3">
        <f t="shared" si="171"/>
        <v>0</v>
      </c>
      <c r="AY142" s="3">
        <f t="shared" si="171"/>
        <v>3805</v>
      </c>
      <c r="AZ142" s="3">
        <f t="shared" si="171"/>
        <v>0</v>
      </c>
      <c r="BA142" s="3">
        <f t="shared" si="171"/>
        <v>0</v>
      </c>
      <c r="BB142" s="3">
        <f t="shared" si="171"/>
        <v>0</v>
      </c>
      <c r="BC142" s="3">
        <f t="shared" si="171"/>
        <v>0</v>
      </c>
      <c r="BD142" s="3">
        <f t="shared" si="171"/>
        <v>123</v>
      </c>
      <c r="BE142" s="3">
        <f t="shared" si="171"/>
        <v>0</v>
      </c>
      <c r="BF142" s="3">
        <f t="shared" si="171"/>
        <v>0</v>
      </c>
      <c r="BG142" s="3">
        <f t="shared" si="171"/>
        <v>0</v>
      </c>
      <c r="BH142" s="3">
        <f t="shared" si="171"/>
        <v>0</v>
      </c>
      <c r="BI142" s="3">
        <f t="shared" si="171"/>
        <v>0</v>
      </c>
      <c r="BJ142" s="3">
        <f t="shared" si="171"/>
        <v>0</v>
      </c>
      <c r="BK142" s="3">
        <f t="shared" si="171"/>
        <v>0</v>
      </c>
      <c r="BL142" s="3">
        <f t="shared" si="171"/>
        <v>0</v>
      </c>
      <c r="BM142" s="3">
        <f t="shared" si="171"/>
        <v>0</v>
      </c>
      <c r="BN142" s="3">
        <f t="shared" si="171"/>
        <v>0</v>
      </c>
      <c r="BO142" s="3">
        <f t="shared" si="171"/>
        <v>0</v>
      </c>
      <c r="BP142" s="3">
        <f t="shared" si="171"/>
        <v>0</v>
      </c>
      <c r="BQ142" s="3">
        <f t="shared" si="171"/>
        <v>0</v>
      </c>
      <c r="BR142" s="3">
        <f t="shared" si="171"/>
        <v>0</v>
      </c>
      <c r="BS142" s="3">
        <f t="shared" si="171"/>
        <v>0</v>
      </c>
      <c r="BT142" s="3">
        <f t="shared" si="171"/>
        <v>0</v>
      </c>
      <c r="BU142" s="3">
        <f t="shared" si="171"/>
        <v>0</v>
      </c>
      <c r="BV142" s="3">
        <f t="shared" si="171"/>
        <v>0</v>
      </c>
      <c r="BW142" s="3">
        <f t="shared" si="171"/>
        <v>0</v>
      </c>
      <c r="BX142" s="3">
        <f t="shared" si="171"/>
        <v>0</v>
      </c>
      <c r="BY142" s="3">
        <f t="shared" si="171"/>
        <v>0</v>
      </c>
      <c r="BZ142" s="3">
        <f t="shared" si="171"/>
        <v>0</v>
      </c>
      <c r="CA142" s="3">
        <f t="shared" ref="CA142:DF142" si="172">CA157</f>
        <v>6264</v>
      </c>
      <c r="CB142" s="3">
        <f t="shared" si="172"/>
        <v>6264</v>
      </c>
      <c r="CC142" s="3">
        <f t="shared" si="172"/>
        <v>0</v>
      </c>
      <c r="CD142" s="3">
        <f t="shared" si="172"/>
        <v>0</v>
      </c>
      <c r="CE142" s="3">
        <f t="shared" si="172"/>
        <v>3805</v>
      </c>
      <c r="CF142" s="3">
        <f t="shared" si="172"/>
        <v>3805</v>
      </c>
      <c r="CG142" s="3">
        <f t="shared" si="172"/>
        <v>0</v>
      </c>
      <c r="CH142" s="3">
        <f t="shared" si="172"/>
        <v>3805</v>
      </c>
      <c r="CI142" s="3">
        <f t="shared" si="172"/>
        <v>0</v>
      </c>
      <c r="CJ142" s="3">
        <f t="shared" si="172"/>
        <v>0</v>
      </c>
      <c r="CK142" s="3">
        <f t="shared" si="172"/>
        <v>0</v>
      </c>
      <c r="CL142" s="3">
        <f t="shared" si="172"/>
        <v>0</v>
      </c>
      <c r="CM142" s="3">
        <f t="shared" si="172"/>
        <v>123</v>
      </c>
      <c r="CN142" s="3">
        <f t="shared" si="172"/>
        <v>0</v>
      </c>
      <c r="CO142" s="3">
        <f t="shared" si="172"/>
        <v>0</v>
      </c>
      <c r="CP142" s="3">
        <f t="shared" si="172"/>
        <v>0</v>
      </c>
      <c r="CQ142" s="3">
        <f t="shared" si="172"/>
        <v>0</v>
      </c>
      <c r="CR142" s="3">
        <f t="shared" si="172"/>
        <v>0</v>
      </c>
      <c r="CS142" s="3">
        <f t="shared" si="172"/>
        <v>0</v>
      </c>
      <c r="CT142" s="3">
        <f t="shared" si="172"/>
        <v>0</v>
      </c>
      <c r="CU142" s="3">
        <f t="shared" si="172"/>
        <v>0</v>
      </c>
      <c r="CV142" s="3">
        <f t="shared" si="172"/>
        <v>0</v>
      </c>
      <c r="CW142" s="3">
        <f t="shared" si="172"/>
        <v>0</v>
      </c>
      <c r="CX142" s="3">
        <f t="shared" si="172"/>
        <v>0</v>
      </c>
      <c r="CY142" s="3">
        <f t="shared" si="172"/>
        <v>0</v>
      </c>
      <c r="CZ142" s="3">
        <f t="shared" si="172"/>
        <v>0</v>
      </c>
      <c r="DA142" s="3">
        <f t="shared" si="172"/>
        <v>0</v>
      </c>
      <c r="DB142" s="3">
        <f t="shared" si="172"/>
        <v>0</v>
      </c>
      <c r="DC142" s="3">
        <f t="shared" si="172"/>
        <v>0</v>
      </c>
      <c r="DD142" s="3">
        <f t="shared" si="172"/>
        <v>0</v>
      </c>
      <c r="DE142" s="3">
        <f t="shared" si="172"/>
        <v>0</v>
      </c>
      <c r="DF142" s="3">
        <f t="shared" si="172"/>
        <v>0</v>
      </c>
      <c r="DG142" s="4">
        <f t="shared" ref="DG142:EL142" si="173">DG157</f>
        <v>91712</v>
      </c>
      <c r="DH142" s="4">
        <f t="shared" si="173"/>
        <v>68726</v>
      </c>
      <c r="DI142" s="4">
        <f t="shared" si="173"/>
        <v>17465</v>
      </c>
      <c r="DJ142" s="4">
        <f t="shared" si="173"/>
        <v>7185</v>
      </c>
      <c r="DK142" s="4">
        <f t="shared" si="173"/>
        <v>5521</v>
      </c>
      <c r="DL142" s="4">
        <f t="shared" si="173"/>
        <v>0</v>
      </c>
      <c r="DM142" s="4">
        <f t="shared" si="173"/>
        <v>13.553514</v>
      </c>
      <c r="DN142" s="4">
        <f t="shared" si="173"/>
        <v>10.796526</v>
      </c>
      <c r="DO142" s="4">
        <f t="shared" si="173"/>
        <v>1573</v>
      </c>
      <c r="DP142" s="4">
        <f t="shared" si="173"/>
        <v>17951</v>
      </c>
      <c r="DQ142" s="4">
        <f t="shared" si="173"/>
        <v>16363</v>
      </c>
      <c r="DR142" s="4">
        <f t="shared" si="173"/>
        <v>0</v>
      </c>
      <c r="DS142" s="4">
        <f t="shared" si="173"/>
        <v>0</v>
      </c>
      <c r="DT142" s="4">
        <f t="shared" si="173"/>
        <v>91712</v>
      </c>
      <c r="DU142" s="4">
        <f t="shared" si="173"/>
        <v>68726</v>
      </c>
      <c r="DV142" s="4">
        <f t="shared" si="173"/>
        <v>17465</v>
      </c>
      <c r="DW142" s="4">
        <f t="shared" si="173"/>
        <v>7185</v>
      </c>
      <c r="DX142" s="4">
        <f t="shared" si="173"/>
        <v>5521</v>
      </c>
      <c r="DY142" s="4">
        <f t="shared" si="173"/>
        <v>0</v>
      </c>
      <c r="DZ142" s="4">
        <f t="shared" si="173"/>
        <v>13.553514</v>
      </c>
      <c r="EA142" s="4">
        <f t="shared" si="173"/>
        <v>10.796526</v>
      </c>
      <c r="EB142" s="4">
        <f t="shared" si="173"/>
        <v>1573</v>
      </c>
      <c r="EC142" s="4">
        <f t="shared" si="173"/>
        <v>17951</v>
      </c>
      <c r="ED142" s="4">
        <f t="shared" si="173"/>
        <v>16363</v>
      </c>
      <c r="EE142" s="4">
        <f t="shared" si="173"/>
        <v>0</v>
      </c>
      <c r="EF142" s="4">
        <f t="shared" si="173"/>
        <v>0</v>
      </c>
      <c r="EG142" s="4">
        <f t="shared" si="173"/>
        <v>0</v>
      </c>
      <c r="EH142" s="4">
        <f t="shared" si="173"/>
        <v>0</v>
      </c>
      <c r="EI142" s="4">
        <f t="shared" si="173"/>
        <v>0</v>
      </c>
      <c r="EJ142" s="4">
        <f t="shared" si="173"/>
        <v>126026</v>
      </c>
      <c r="EK142" s="4">
        <f t="shared" si="173"/>
        <v>126026</v>
      </c>
      <c r="EL142" s="4">
        <f t="shared" si="173"/>
        <v>0</v>
      </c>
      <c r="EM142" s="4">
        <f t="shared" ref="EM142:FR142" si="174">EM157</f>
        <v>0</v>
      </c>
      <c r="EN142" s="4">
        <f t="shared" si="174"/>
        <v>68726</v>
      </c>
      <c r="EO142" s="4">
        <f t="shared" si="174"/>
        <v>68726</v>
      </c>
      <c r="EP142" s="4">
        <f t="shared" si="174"/>
        <v>0</v>
      </c>
      <c r="EQ142" s="4">
        <f t="shared" si="174"/>
        <v>68726</v>
      </c>
      <c r="ER142" s="4">
        <f t="shared" si="174"/>
        <v>0</v>
      </c>
      <c r="ES142" s="4">
        <f t="shared" si="174"/>
        <v>0</v>
      </c>
      <c r="ET142" s="4">
        <f t="shared" si="174"/>
        <v>0</v>
      </c>
      <c r="EU142" s="4">
        <f t="shared" si="174"/>
        <v>0</v>
      </c>
      <c r="EV142" s="4">
        <f t="shared" si="174"/>
        <v>2113</v>
      </c>
      <c r="EW142" s="4">
        <f t="shared" si="174"/>
        <v>0</v>
      </c>
      <c r="EX142" s="4">
        <f t="shared" si="174"/>
        <v>0</v>
      </c>
      <c r="EY142" s="4">
        <f t="shared" si="174"/>
        <v>0</v>
      </c>
      <c r="EZ142" s="4">
        <f t="shared" si="174"/>
        <v>0</v>
      </c>
      <c r="FA142" s="4">
        <f t="shared" si="174"/>
        <v>0</v>
      </c>
      <c r="FB142" s="4">
        <f t="shared" si="174"/>
        <v>0</v>
      </c>
      <c r="FC142" s="4">
        <f t="shared" si="174"/>
        <v>0</v>
      </c>
      <c r="FD142" s="4">
        <f t="shared" si="174"/>
        <v>0</v>
      </c>
      <c r="FE142" s="4">
        <f t="shared" si="174"/>
        <v>0</v>
      </c>
      <c r="FF142" s="4">
        <f t="shared" si="174"/>
        <v>0</v>
      </c>
      <c r="FG142" s="4">
        <f t="shared" si="174"/>
        <v>0</v>
      </c>
      <c r="FH142" s="4">
        <f t="shared" si="174"/>
        <v>0</v>
      </c>
      <c r="FI142" s="4">
        <f t="shared" si="174"/>
        <v>0</v>
      </c>
      <c r="FJ142" s="4">
        <f t="shared" si="174"/>
        <v>0</v>
      </c>
      <c r="FK142" s="4">
        <f t="shared" si="174"/>
        <v>0</v>
      </c>
      <c r="FL142" s="4">
        <f t="shared" si="174"/>
        <v>0</v>
      </c>
      <c r="FM142" s="4">
        <f t="shared" si="174"/>
        <v>0</v>
      </c>
      <c r="FN142" s="4">
        <f t="shared" si="174"/>
        <v>0</v>
      </c>
      <c r="FO142" s="4">
        <f t="shared" si="174"/>
        <v>0</v>
      </c>
      <c r="FP142" s="4">
        <f t="shared" si="174"/>
        <v>0</v>
      </c>
      <c r="FQ142" s="4">
        <f t="shared" si="174"/>
        <v>0</v>
      </c>
      <c r="FR142" s="4">
        <f t="shared" si="174"/>
        <v>0</v>
      </c>
      <c r="FS142" s="4">
        <f t="shared" ref="FS142:GX142" si="175">FS157</f>
        <v>126026</v>
      </c>
      <c r="FT142" s="4">
        <f t="shared" si="175"/>
        <v>126026</v>
      </c>
      <c r="FU142" s="4">
        <f t="shared" si="175"/>
        <v>0</v>
      </c>
      <c r="FV142" s="4">
        <f t="shared" si="175"/>
        <v>0</v>
      </c>
      <c r="FW142" s="4">
        <f t="shared" si="175"/>
        <v>68726</v>
      </c>
      <c r="FX142" s="4">
        <f t="shared" si="175"/>
        <v>68726</v>
      </c>
      <c r="FY142" s="4">
        <f t="shared" si="175"/>
        <v>0</v>
      </c>
      <c r="FZ142" s="4">
        <f t="shared" si="175"/>
        <v>68726</v>
      </c>
      <c r="GA142" s="4">
        <f t="shared" si="175"/>
        <v>0</v>
      </c>
      <c r="GB142" s="4">
        <f t="shared" si="175"/>
        <v>0</v>
      </c>
      <c r="GC142" s="4">
        <f t="shared" si="175"/>
        <v>0</v>
      </c>
      <c r="GD142" s="4">
        <f t="shared" si="175"/>
        <v>0</v>
      </c>
      <c r="GE142" s="4">
        <f t="shared" si="175"/>
        <v>2113</v>
      </c>
      <c r="GF142" s="4">
        <f t="shared" si="175"/>
        <v>0</v>
      </c>
      <c r="GG142" s="4">
        <f t="shared" si="175"/>
        <v>0</v>
      </c>
      <c r="GH142" s="4">
        <f t="shared" si="175"/>
        <v>0</v>
      </c>
      <c r="GI142" s="4">
        <f t="shared" si="175"/>
        <v>0</v>
      </c>
      <c r="GJ142" s="4">
        <f t="shared" si="175"/>
        <v>0</v>
      </c>
      <c r="GK142" s="4">
        <f t="shared" si="175"/>
        <v>0</v>
      </c>
      <c r="GL142" s="4">
        <f t="shared" si="175"/>
        <v>0</v>
      </c>
      <c r="GM142" s="4">
        <f t="shared" si="175"/>
        <v>0</v>
      </c>
      <c r="GN142" s="4">
        <f t="shared" si="175"/>
        <v>0</v>
      </c>
      <c r="GO142" s="4">
        <f t="shared" si="175"/>
        <v>0</v>
      </c>
      <c r="GP142" s="4">
        <f t="shared" si="175"/>
        <v>0</v>
      </c>
      <c r="GQ142" s="4">
        <f t="shared" si="175"/>
        <v>0</v>
      </c>
      <c r="GR142" s="4">
        <f t="shared" si="175"/>
        <v>0</v>
      </c>
      <c r="GS142" s="4">
        <f t="shared" si="175"/>
        <v>0</v>
      </c>
      <c r="GT142" s="4">
        <f t="shared" si="175"/>
        <v>0</v>
      </c>
      <c r="GU142" s="4">
        <f t="shared" si="175"/>
        <v>0</v>
      </c>
      <c r="GV142" s="4">
        <f t="shared" si="175"/>
        <v>0</v>
      </c>
      <c r="GW142" s="4">
        <f t="shared" si="175"/>
        <v>0</v>
      </c>
      <c r="GX142" s="4">
        <f t="shared" si="175"/>
        <v>0</v>
      </c>
    </row>
    <row r="144" spans="1:255" x14ac:dyDescent="0.2">
      <c r="A144" s="2">
        <v>17</v>
      </c>
      <c r="B144" s="2">
        <v>1</v>
      </c>
      <c r="C144" s="2">
        <f>ROW(SmtRes!A218)</f>
        <v>218</v>
      </c>
      <c r="D144" s="2">
        <f>ROW(EtalonRes!A224)</f>
        <v>224</v>
      </c>
      <c r="E144" s="2" t="s">
        <v>175</v>
      </c>
      <c r="F144" s="2" t="s">
        <v>177</v>
      </c>
      <c r="G144" s="2" t="s">
        <v>178</v>
      </c>
      <c r="H144" s="2" t="s">
        <v>122</v>
      </c>
      <c r="I144" s="2">
        <f>ROUND(ROUND((128.99*0.15)/100,4),7)</f>
        <v>0.19350000000000001</v>
      </c>
      <c r="J144" s="2">
        <v>0</v>
      </c>
      <c r="K144" s="2">
        <f>ROUND(ROUND((128.99*0.15)/100,4),7)</f>
        <v>0.19350000000000001</v>
      </c>
      <c r="L144" s="2"/>
      <c r="M144" s="2"/>
      <c r="N144" s="2"/>
      <c r="O144" s="2">
        <f t="shared" ref="O144:O155" si="176">ROUND(CP144,0)</f>
        <v>119</v>
      </c>
      <c r="P144" s="2">
        <f t="shared" ref="P144:P155" si="177">ROUND(CQ144*I144,0)</f>
        <v>0</v>
      </c>
      <c r="Q144" s="2">
        <f t="shared" ref="Q144:Q155" si="178">ROUND(CR144*I144,0)</f>
        <v>95</v>
      </c>
      <c r="R144" s="2">
        <f t="shared" ref="R144:R155" si="179">ROUND(CS144*I144,0)</f>
        <v>12</v>
      </c>
      <c r="S144" s="2">
        <f t="shared" ref="S144:S155" si="180">ROUND(CT144*I144,0)</f>
        <v>24</v>
      </c>
      <c r="T144" s="2">
        <f t="shared" ref="T144:T155" si="181">ROUND(CU144*I144,0)</f>
        <v>0</v>
      </c>
      <c r="U144" s="2">
        <f t="shared" ref="U144:U155" si="182">ROUND(CV144*I144,7)</f>
        <v>3.0696840000000001</v>
      </c>
      <c r="V144" s="2">
        <f t="shared" ref="V144:V155" si="183">ROUND(CW144*I144,7)</f>
        <v>0.88003799999999999</v>
      </c>
      <c r="W144" s="2">
        <f t="shared" ref="W144:W155" si="184">ROUND(CX144*I144,0)</f>
        <v>0</v>
      </c>
      <c r="X144" s="2">
        <f t="shared" ref="X144:X155" si="185">ROUND(CY144,0)</f>
        <v>53</v>
      </c>
      <c r="Y144" s="2">
        <f t="shared" ref="Y144:Y155" si="186">ROUND(CZ144,0)</f>
        <v>48</v>
      </c>
      <c r="Z144" s="2"/>
      <c r="AA144" s="2">
        <v>64879880</v>
      </c>
      <c r="AB144" s="2">
        <f t="shared" ref="AB144:AB155" si="187">ROUND((AC144+AD144+AF144),2)</f>
        <v>612.91999999999996</v>
      </c>
      <c r="AC144" s="2">
        <f t="shared" ref="AC144:AC155" si="188">ROUND((ES144),2)</f>
        <v>0</v>
      </c>
      <c r="AD144" s="2">
        <f>ROUND(((((ET144*ROUND((0.2+1),7)))-((EU144*ROUND((0.2+1),7))))+AE144),2)</f>
        <v>489.18</v>
      </c>
      <c r="AE144" s="2">
        <f>ROUND(((EU144*ROUND((0.2+1),7))),2)</f>
        <v>60.35</v>
      </c>
      <c r="AF144" s="2">
        <f>ROUND(((EV144*ROUND((0.2+1),7))),2)</f>
        <v>123.74</v>
      </c>
      <c r="AG144" s="2">
        <f t="shared" ref="AG144:AG155" si="189">ROUND((AP144),2)</f>
        <v>0</v>
      </c>
      <c r="AH144" s="2">
        <f t="shared" ref="AH144:AI149" si="190">((EW144*ROUND((0.2+1),7)))</f>
        <v>15.864000000000001</v>
      </c>
      <c r="AI144" s="2">
        <f t="shared" si="190"/>
        <v>4.548</v>
      </c>
      <c r="AJ144" s="2">
        <f t="shared" ref="AJ144:AJ155" si="191">(AS144)</f>
        <v>0</v>
      </c>
      <c r="AK144" s="2">
        <v>510.77</v>
      </c>
      <c r="AL144" s="2">
        <v>0</v>
      </c>
      <c r="AM144" s="2">
        <v>407.65</v>
      </c>
      <c r="AN144" s="2">
        <v>50.29</v>
      </c>
      <c r="AO144" s="2">
        <v>103.12</v>
      </c>
      <c r="AP144" s="2">
        <v>0</v>
      </c>
      <c r="AQ144" s="2">
        <v>13.22</v>
      </c>
      <c r="AR144" s="2">
        <v>3.79</v>
      </c>
      <c r="AS144" s="2">
        <v>0</v>
      </c>
      <c r="AT144" s="2">
        <v>147</v>
      </c>
      <c r="AU144" s="2">
        <v>134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179</v>
      </c>
      <c r="BK144" s="2"/>
      <c r="BL144" s="2"/>
      <c r="BM144" s="2">
        <v>27001</v>
      </c>
      <c r="BN144" s="2">
        <v>0</v>
      </c>
      <c r="BO144" s="2" t="s">
        <v>3</v>
      </c>
      <c r="BP144" s="2">
        <v>0</v>
      </c>
      <c r="BQ144" s="2">
        <v>2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147</v>
      </c>
      <c r="CA144" s="2">
        <v>134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409</v>
      </c>
      <c r="CO144" s="2">
        <v>0</v>
      </c>
      <c r="CP144" s="2">
        <f t="shared" ref="CP144:CP155" si="192">(P144+Q144+S144)</f>
        <v>119</v>
      </c>
      <c r="CQ144" s="2">
        <f t="shared" ref="CQ144:CQ155" si="193">AC144*BC144</f>
        <v>0</v>
      </c>
      <c r="CR144" s="2">
        <f t="shared" ref="CR144:CR149" si="194">((((ET144*ROUND((0.2+1),7)))*BB144-((EU144*ROUND((0.2+1),7)))*BS144)+AE144*BS144)</f>
        <v>489.18199999999996</v>
      </c>
      <c r="CS144" s="2">
        <f t="shared" ref="CS144:CS155" si="195">AE144*BS144</f>
        <v>60.35</v>
      </c>
      <c r="CT144" s="2">
        <f t="shared" ref="CT144:CT155" si="196">AF144*BA144</f>
        <v>123.74</v>
      </c>
      <c r="CU144" s="2">
        <f t="shared" ref="CU144:CU155" si="197">AG144</f>
        <v>0</v>
      </c>
      <c r="CV144" s="2">
        <f t="shared" ref="CV144:CV155" si="198">AH144</f>
        <v>15.864000000000001</v>
      </c>
      <c r="CW144" s="2">
        <f t="shared" ref="CW144:CW155" si="199">AI144</f>
        <v>4.548</v>
      </c>
      <c r="CX144" s="2">
        <f t="shared" ref="CX144:CX155" si="200">AJ144</f>
        <v>0</v>
      </c>
      <c r="CY144" s="2">
        <f t="shared" ref="CY144:CY149" si="201">(((S144+R144)*AT144)/100)</f>
        <v>52.92</v>
      </c>
      <c r="CZ144" s="2">
        <f t="shared" ref="CZ144:CZ149" si="202">(((S144+R144)*AU144)/100)</f>
        <v>48.24</v>
      </c>
      <c r="DA144" s="2"/>
      <c r="DB144" s="2">
        <v>25</v>
      </c>
      <c r="DC144" s="2" t="s">
        <v>3</v>
      </c>
      <c r="DD144" s="2" t="s">
        <v>3</v>
      </c>
      <c r="DE144" s="2" t="s">
        <v>41</v>
      </c>
      <c r="DF144" s="2" t="s">
        <v>41</v>
      </c>
      <c r="DG144" s="2" t="s">
        <v>41</v>
      </c>
      <c r="DH144" s="2" t="s">
        <v>3</v>
      </c>
      <c r="DI144" s="2" t="s">
        <v>41</v>
      </c>
      <c r="DJ144" s="2" t="s">
        <v>41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1007</v>
      </c>
      <c r="DV144" s="2" t="s">
        <v>122</v>
      </c>
      <c r="DW144" s="2" t="s">
        <v>122</v>
      </c>
      <c r="DX144" s="2">
        <v>100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49994245</v>
      </c>
      <c r="EF144" s="2">
        <v>2</v>
      </c>
      <c r="EG144" s="2" t="s">
        <v>27</v>
      </c>
      <c r="EH144" s="2">
        <v>21</v>
      </c>
      <c r="EI144" s="2" t="s">
        <v>54</v>
      </c>
      <c r="EJ144" s="2">
        <v>1</v>
      </c>
      <c r="EK144" s="2">
        <v>27001</v>
      </c>
      <c r="EL144" s="2" t="s">
        <v>54</v>
      </c>
      <c r="EM144" s="2" t="s">
        <v>55</v>
      </c>
      <c r="EN144" s="2"/>
      <c r="EO144" s="2" t="s">
        <v>42</v>
      </c>
      <c r="EP144" s="2"/>
      <c r="EQ144" s="2">
        <v>131072</v>
      </c>
      <c r="ER144" s="2">
        <v>510.77</v>
      </c>
      <c r="ES144" s="2">
        <v>0</v>
      </c>
      <c r="ET144" s="2">
        <v>407.65</v>
      </c>
      <c r="EU144" s="2">
        <v>50.29</v>
      </c>
      <c r="EV144" s="2">
        <v>103.12</v>
      </c>
      <c r="EW144" s="2">
        <v>13.22</v>
      </c>
      <c r="EX144" s="2">
        <v>3.79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147</v>
      </c>
      <c r="FY144" s="2">
        <v>134</v>
      </c>
      <c r="FZ144" s="2"/>
      <c r="GA144" s="2" t="s">
        <v>3</v>
      </c>
      <c r="GB144" s="2"/>
      <c r="GC144" s="2"/>
      <c r="GD144" s="2">
        <v>1</v>
      </c>
      <c r="GE144" s="2"/>
      <c r="GF144" s="2">
        <v>1824628608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ref="GL144:GL155" si="203">ROUND(IF(AND(BH144=3,BI144=3,FS144&lt;&gt;0),P144,0),0)</f>
        <v>0</v>
      </c>
      <c r="GM144" s="2">
        <f t="shared" ref="GM144:GM155" si="204">ROUND(O144+X144+Y144,0)+GX144</f>
        <v>220</v>
      </c>
      <c r="GN144" s="2">
        <f t="shared" ref="GN144:GN155" si="205">IF(OR(BI144=0,BI144=1),GM144-GX144,0)</f>
        <v>220</v>
      </c>
      <c r="GO144" s="2">
        <f t="shared" ref="GO144:GO155" si="206">IF(BI144=2,GM144-GX144,0)</f>
        <v>0</v>
      </c>
      <c r="GP144" s="2">
        <f t="shared" ref="GP144:GP155" si="207">IF(BI144=4,GM144-GX144,0)</f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ref="GV144:GV155" si="208">ROUND((GT144),2)</f>
        <v>0</v>
      </c>
      <c r="GW144" s="2">
        <v>1</v>
      </c>
      <c r="GX144" s="2">
        <f t="shared" ref="GX144:GX155" si="209">ROUND(HC144*I144,0)</f>
        <v>0</v>
      </c>
      <c r="GY144" s="2"/>
      <c r="GZ144" s="2"/>
      <c r="HA144" s="2">
        <v>0</v>
      </c>
      <c r="HB144" s="2">
        <v>0</v>
      </c>
      <c r="HC144" s="2">
        <f t="shared" ref="HC144:HC155" si="210">GV144*GW144</f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56</v>
      </c>
      <c r="HO144" s="2" t="s">
        <v>57</v>
      </c>
      <c r="HP144" s="2" t="s">
        <v>54</v>
      </c>
      <c r="HQ144" s="2" t="s">
        <v>54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ROW(SmtRes!A224)</f>
        <v>224</v>
      </c>
      <c r="D145">
        <f>ROW(EtalonRes!A230)</f>
        <v>230</v>
      </c>
      <c r="E145" t="s">
        <v>175</v>
      </c>
      <c r="F145" t="s">
        <v>177</v>
      </c>
      <c r="G145" t="s">
        <v>178</v>
      </c>
      <c r="H145" t="s">
        <v>122</v>
      </c>
      <c r="I145">
        <f>ROUND(ROUND((128.99*0.15)/100,4),7)</f>
        <v>0.19350000000000001</v>
      </c>
      <c r="J145">
        <v>0</v>
      </c>
      <c r="K145">
        <f>ROUND(ROUND((128.99*0.15)/100,4),7)</f>
        <v>0.19350000000000001</v>
      </c>
      <c r="O145">
        <f t="shared" si="176"/>
        <v>2499</v>
      </c>
      <c r="P145">
        <f t="shared" si="177"/>
        <v>0</v>
      </c>
      <c r="Q145">
        <f t="shared" si="178"/>
        <v>1280</v>
      </c>
      <c r="R145">
        <f t="shared" si="179"/>
        <v>595</v>
      </c>
      <c r="S145">
        <f t="shared" si="180"/>
        <v>1219</v>
      </c>
      <c r="T145">
        <f t="shared" si="181"/>
        <v>0</v>
      </c>
      <c r="U145">
        <f t="shared" si="182"/>
        <v>3.0696840000000001</v>
      </c>
      <c r="V145">
        <f t="shared" si="183"/>
        <v>0.88003799999999999</v>
      </c>
      <c r="W145">
        <f t="shared" si="184"/>
        <v>0</v>
      </c>
      <c r="X145">
        <f t="shared" si="185"/>
        <v>2667</v>
      </c>
      <c r="Y145">
        <f t="shared" si="186"/>
        <v>2431</v>
      </c>
      <c r="AA145">
        <v>64879877</v>
      </c>
      <c r="AB145">
        <f t="shared" si="187"/>
        <v>612.91999999999996</v>
      </c>
      <c r="AC145">
        <f t="shared" si="188"/>
        <v>0</v>
      </c>
      <c r="AD145">
        <f>ROUND(((((ET145*ROUND((0.2+1),7)))-((EU145*ROUND((0.2+1),7))))+AE145),2)</f>
        <v>489.18</v>
      </c>
      <c r="AE145">
        <f>ROUND(((EU145*ROUND((0.2+1),7))),2)</f>
        <v>60.35</v>
      </c>
      <c r="AF145">
        <f>ROUND(((EV145*ROUND((0.2+1),7))),2)</f>
        <v>123.74</v>
      </c>
      <c r="AG145">
        <f t="shared" si="189"/>
        <v>0</v>
      </c>
      <c r="AH145">
        <f t="shared" si="190"/>
        <v>15.864000000000001</v>
      </c>
      <c r="AI145">
        <f t="shared" si="190"/>
        <v>4.548</v>
      </c>
      <c r="AJ145">
        <f t="shared" si="191"/>
        <v>0</v>
      </c>
      <c r="AK145">
        <v>510.77</v>
      </c>
      <c r="AL145">
        <v>0</v>
      </c>
      <c r="AM145">
        <v>407.65</v>
      </c>
      <c r="AN145">
        <v>50.29</v>
      </c>
      <c r="AO145">
        <v>103.12</v>
      </c>
      <c r="AP145">
        <v>0</v>
      </c>
      <c r="AQ145">
        <v>13.22</v>
      </c>
      <c r="AR145">
        <v>3.79</v>
      </c>
      <c r="AS145">
        <v>0</v>
      </c>
      <c r="AT145">
        <v>147</v>
      </c>
      <c r="AU145">
        <v>134</v>
      </c>
      <c r="AV145">
        <v>1</v>
      </c>
      <c r="AW145">
        <v>1</v>
      </c>
      <c r="AZ145">
        <v>1</v>
      </c>
      <c r="BA145">
        <v>50.93</v>
      </c>
      <c r="BB145">
        <v>13.52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179</v>
      </c>
      <c r="BM145">
        <v>27001</v>
      </c>
      <c r="BN145">
        <v>0</v>
      </c>
      <c r="BO145" t="s">
        <v>177</v>
      </c>
      <c r="BP145">
        <v>1</v>
      </c>
      <c r="BQ145">
        <v>2</v>
      </c>
      <c r="BR145">
        <v>0</v>
      </c>
      <c r="BS145">
        <v>50.93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147</v>
      </c>
      <c r="CA145">
        <v>134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409</v>
      </c>
      <c r="CO145">
        <v>0</v>
      </c>
      <c r="CP145">
        <f t="shared" si="192"/>
        <v>2499</v>
      </c>
      <c r="CQ145">
        <f t="shared" si="193"/>
        <v>0</v>
      </c>
      <c r="CR145">
        <f t="shared" si="194"/>
        <v>6613.8154599999998</v>
      </c>
      <c r="CS145">
        <f t="shared" si="195"/>
        <v>3073.6255000000001</v>
      </c>
      <c r="CT145">
        <f t="shared" si="196"/>
        <v>6302.0781999999999</v>
      </c>
      <c r="CU145">
        <f t="shared" si="197"/>
        <v>0</v>
      </c>
      <c r="CV145">
        <f t="shared" si="198"/>
        <v>15.864000000000001</v>
      </c>
      <c r="CW145">
        <f t="shared" si="199"/>
        <v>4.548</v>
      </c>
      <c r="CX145">
        <f t="shared" si="200"/>
        <v>0</v>
      </c>
      <c r="CY145">
        <f t="shared" si="201"/>
        <v>2666.58</v>
      </c>
      <c r="CZ145">
        <f t="shared" si="202"/>
        <v>2430.7600000000002</v>
      </c>
      <c r="DB145">
        <v>26</v>
      </c>
      <c r="DC145" t="s">
        <v>3</v>
      </c>
      <c r="DD145" t="s">
        <v>3</v>
      </c>
      <c r="DE145" t="s">
        <v>41</v>
      </c>
      <c r="DF145" t="s">
        <v>41</v>
      </c>
      <c r="DG145" t="s">
        <v>41</v>
      </c>
      <c r="DH145" t="s">
        <v>3</v>
      </c>
      <c r="DI145" t="s">
        <v>41</v>
      </c>
      <c r="DJ145" t="s">
        <v>41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122</v>
      </c>
      <c r="DW145" t="s">
        <v>122</v>
      </c>
      <c r="DX145">
        <v>100</v>
      </c>
      <c r="DZ145" t="s">
        <v>3</v>
      </c>
      <c r="EA145" t="s">
        <v>3</v>
      </c>
      <c r="EB145" t="s">
        <v>3</v>
      </c>
      <c r="EC145" t="s">
        <v>3</v>
      </c>
      <c r="EE145">
        <v>49994245</v>
      </c>
      <c r="EF145">
        <v>2</v>
      </c>
      <c r="EG145" t="s">
        <v>27</v>
      </c>
      <c r="EH145">
        <v>21</v>
      </c>
      <c r="EI145" t="s">
        <v>54</v>
      </c>
      <c r="EJ145">
        <v>1</v>
      </c>
      <c r="EK145">
        <v>27001</v>
      </c>
      <c r="EL145" t="s">
        <v>54</v>
      </c>
      <c r="EM145" t="s">
        <v>55</v>
      </c>
      <c r="EO145" t="s">
        <v>42</v>
      </c>
      <c r="EQ145">
        <v>131072</v>
      </c>
      <c r="ER145">
        <v>510.77</v>
      </c>
      <c r="ES145">
        <v>0</v>
      </c>
      <c r="ET145">
        <v>407.65</v>
      </c>
      <c r="EU145">
        <v>50.29</v>
      </c>
      <c r="EV145">
        <v>103.12</v>
      </c>
      <c r="EW145">
        <v>13.22</v>
      </c>
      <c r="EX145">
        <v>3.79</v>
      </c>
      <c r="EY145">
        <v>0</v>
      </c>
      <c r="FQ145">
        <v>0</v>
      </c>
      <c r="FR145">
        <v>0</v>
      </c>
      <c r="FS145">
        <v>0</v>
      </c>
      <c r="FX145">
        <v>147</v>
      </c>
      <c r="FY145">
        <v>134</v>
      </c>
      <c r="GA145" t="s">
        <v>3</v>
      </c>
      <c r="GD145">
        <v>1</v>
      </c>
      <c r="GF145">
        <v>1824628608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203"/>
        <v>0</v>
      </c>
      <c r="GM145">
        <f t="shared" si="204"/>
        <v>7597</v>
      </c>
      <c r="GN145">
        <f t="shared" si="205"/>
        <v>7597</v>
      </c>
      <c r="GO145">
        <f t="shared" si="206"/>
        <v>0</v>
      </c>
      <c r="GP145">
        <f t="shared" si="207"/>
        <v>0</v>
      </c>
      <c r="GR145">
        <v>0</v>
      </c>
      <c r="GS145">
        <v>3</v>
      </c>
      <c r="GT145">
        <v>0</v>
      </c>
      <c r="GU145" t="s">
        <v>3</v>
      </c>
      <c r="GV145">
        <f t="shared" si="208"/>
        <v>0</v>
      </c>
      <c r="GW145">
        <v>1</v>
      </c>
      <c r="GX145">
        <f t="shared" si="209"/>
        <v>0</v>
      </c>
      <c r="HA145">
        <v>0</v>
      </c>
      <c r="HB145">
        <v>0</v>
      </c>
      <c r="HC145">
        <f t="shared" si="210"/>
        <v>0</v>
      </c>
      <c r="HE145" t="s">
        <v>3</v>
      </c>
      <c r="HF145" t="s">
        <v>3</v>
      </c>
      <c r="HM145" t="s">
        <v>3</v>
      </c>
      <c r="HN145" t="s">
        <v>56</v>
      </c>
      <c r="HO145" t="s">
        <v>57</v>
      </c>
      <c r="HP145" t="s">
        <v>54</v>
      </c>
      <c r="HQ145" t="s">
        <v>54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ROW(SmtRes!A226)</f>
        <v>226</v>
      </c>
      <c r="D146" s="2">
        <f>ROW(EtalonRes!A232)</f>
        <v>232</v>
      </c>
      <c r="E146" s="2" t="s">
        <v>180</v>
      </c>
      <c r="F146" s="2" t="s">
        <v>126</v>
      </c>
      <c r="G146" s="2" t="s">
        <v>127</v>
      </c>
      <c r="H146" s="2" t="s">
        <v>128</v>
      </c>
      <c r="I146" s="2">
        <f>ROUND(ROUND(19.35*1.5,4),7)</f>
        <v>29.024999999999999</v>
      </c>
      <c r="J146" s="2">
        <v>0</v>
      </c>
      <c r="K146" s="2">
        <f>ROUND(ROUND(19.35*1.5,4),7)</f>
        <v>29.024999999999999</v>
      </c>
      <c r="L146" s="2"/>
      <c r="M146" s="2"/>
      <c r="N146" s="2"/>
      <c r="O146" s="2">
        <f t="shared" si="176"/>
        <v>123</v>
      </c>
      <c r="P146" s="2">
        <f t="shared" si="177"/>
        <v>0</v>
      </c>
      <c r="Q146" s="2">
        <f t="shared" si="178"/>
        <v>123</v>
      </c>
      <c r="R146" s="2">
        <f t="shared" si="179"/>
        <v>29</v>
      </c>
      <c r="S146" s="2">
        <f t="shared" si="180"/>
        <v>0</v>
      </c>
      <c r="T146" s="2">
        <f t="shared" si="181"/>
        <v>0</v>
      </c>
      <c r="U146" s="2">
        <f t="shared" si="182"/>
        <v>0</v>
      </c>
      <c r="V146" s="2">
        <f t="shared" si="183"/>
        <v>0.83592</v>
      </c>
      <c r="W146" s="2">
        <f t="shared" si="184"/>
        <v>0</v>
      </c>
      <c r="X146" s="2">
        <f t="shared" si="185"/>
        <v>0</v>
      </c>
      <c r="Y146" s="2">
        <f t="shared" si="186"/>
        <v>0</v>
      </c>
      <c r="Z146" s="2"/>
      <c r="AA146" s="2">
        <v>64879880</v>
      </c>
      <c r="AB146" s="2">
        <f t="shared" si="187"/>
        <v>4.2300000000000004</v>
      </c>
      <c r="AC146" s="2">
        <f t="shared" si="188"/>
        <v>0</v>
      </c>
      <c r="AD146" s="2">
        <f>ROUND((((ET146*ROUND((0.2+1),7)))+ROUND((((EU146*ROUND((0.2+1),7)))*1.6),2)),2)</f>
        <v>4.2300000000000004</v>
      </c>
      <c r="AE146" s="2">
        <f>ROUND((((EU146*ROUND((0.2+1),7)))+ROUND((((EU146*ROUND((0.2+1),7)))*1.6),2)),2)</f>
        <v>0.99</v>
      </c>
      <c r="AF146" s="2">
        <f>ROUND((((EV146*ROUND((0.2+1),7)))+ROUND((((EV146*ROUND((0.2+1),7)))*1.6),2)),2)</f>
        <v>0</v>
      </c>
      <c r="AG146" s="2">
        <f t="shared" si="189"/>
        <v>0</v>
      </c>
      <c r="AH146" s="2">
        <f t="shared" si="190"/>
        <v>0</v>
      </c>
      <c r="AI146" s="2">
        <f t="shared" si="190"/>
        <v>2.8799999999999999E-2</v>
      </c>
      <c r="AJ146" s="2">
        <f t="shared" si="191"/>
        <v>0</v>
      </c>
      <c r="AK146" s="2">
        <v>3.53</v>
      </c>
      <c r="AL146" s="2">
        <v>0</v>
      </c>
      <c r="AM146" s="2">
        <v>3.02</v>
      </c>
      <c r="AN146" s="2">
        <v>0.32</v>
      </c>
      <c r="AO146" s="2">
        <v>0</v>
      </c>
      <c r="AP146" s="2">
        <v>0</v>
      </c>
      <c r="AQ146" s="2">
        <v>0</v>
      </c>
      <c r="AR146" s="2">
        <v>2.4E-2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129</v>
      </c>
      <c r="BK146" s="2"/>
      <c r="BL146" s="2"/>
      <c r="BM146" s="2">
        <v>700004</v>
      </c>
      <c r="BN146" s="2">
        <v>0</v>
      </c>
      <c r="BO146" s="2" t="s">
        <v>3</v>
      </c>
      <c r="BP146" s="2">
        <v>0</v>
      </c>
      <c r="BQ146" s="2">
        <v>19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409</v>
      </c>
      <c r="CO146" s="2">
        <v>0</v>
      </c>
      <c r="CP146" s="2">
        <f t="shared" si="192"/>
        <v>123</v>
      </c>
      <c r="CQ146" s="2">
        <f t="shared" si="193"/>
        <v>0</v>
      </c>
      <c r="CR146" s="2">
        <f t="shared" si="194"/>
        <v>4.2299999999999995</v>
      </c>
      <c r="CS146" s="2">
        <f t="shared" si="195"/>
        <v>0.99</v>
      </c>
      <c r="CT146" s="2">
        <f t="shared" si="196"/>
        <v>0</v>
      </c>
      <c r="CU146" s="2">
        <f t="shared" si="197"/>
        <v>0</v>
      </c>
      <c r="CV146" s="2">
        <f t="shared" si="198"/>
        <v>0</v>
      </c>
      <c r="CW146" s="2">
        <f t="shared" si="199"/>
        <v>2.8799999999999999E-2</v>
      </c>
      <c r="CX146" s="2">
        <f t="shared" si="200"/>
        <v>0</v>
      </c>
      <c r="CY146" s="2">
        <f t="shared" si="201"/>
        <v>0</v>
      </c>
      <c r="CZ146" s="2">
        <f t="shared" si="202"/>
        <v>0</v>
      </c>
      <c r="DA146" s="2"/>
      <c r="DB146" s="2">
        <v>27</v>
      </c>
      <c r="DC146" s="2" t="s">
        <v>3</v>
      </c>
      <c r="DD146" s="2" t="s">
        <v>3</v>
      </c>
      <c r="DE146" s="2" t="s">
        <v>41</v>
      </c>
      <c r="DF146" s="2" t="s">
        <v>41</v>
      </c>
      <c r="DG146" s="2" t="s">
        <v>41</v>
      </c>
      <c r="DH146" s="2" t="s">
        <v>3</v>
      </c>
      <c r="DI146" s="2" t="s">
        <v>41</v>
      </c>
      <c r="DJ146" s="2" t="s">
        <v>41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128</v>
      </c>
      <c r="DW146" s="2" t="s">
        <v>128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49994439</v>
      </c>
      <c r="EF146" s="2">
        <v>19</v>
      </c>
      <c r="EG146" s="2" t="s">
        <v>130</v>
      </c>
      <c r="EH146" s="2">
        <v>106</v>
      </c>
      <c r="EI146" s="2" t="s">
        <v>130</v>
      </c>
      <c r="EJ146" s="2">
        <v>1</v>
      </c>
      <c r="EK146" s="2">
        <v>700004</v>
      </c>
      <c r="EL146" s="2" t="s">
        <v>130</v>
      </c>
      <c r="EM146" s="2" t="s">
        <v>131</v>
      </c>
      <c r="EN146" s="2"/>
      <c r="EO146" s="2" t="s">
        <v>42</v>
      </c>
      <c r="EP146" s="2"/>
      <c r="EQ146" s="2">
        <v>131072</v>
      </c>
      <c r="ER146" s="2">
        <v>3.53</v>
      </c>
      <c r="ES146" s="2">
        <v>0</v>
      </c>
      <c r="ET146" s="2">
        <v>3.02</v>
      </c>
      <c r="EU146" s="2">
        <v>0.32</v>
      </c>
      <c r="EV146" s="2">
        <v>0</v>
      </c>
      <c r="EW146" s="2">
        <v>0</v>
      </c>
      <c r="EX146" s="2">
        <v>2.4E-2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-12489112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203"/>
        <v>0</v>
      </c>
      <c r="GM146" s="2">
        <f t="shared" si="204"/>
        <v>123</v>
      </c>
      <c r="GN146" s="2">
        <f t="shared" si="205"/>
        <v>123</v>
      </c>
      <c r="GO146" s="2">
        <f t="shared" si="206"/>
        <v>0</v>
      </c>
      <c r="GP146" s="2">
        <f t="shared" si="207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208"/>
        <v>0</v>
      </c>
      <c r="GW146" s="2">
        <v>1</v>
      </c>
      <c r="GX146" s="2">
        <f t="shared" si="209"/>
        <v>0</v>
      </c>
      <c r="GY146" s="2"/>
      <c r="GZ146" s="2"/>
      <c r="HA146" s="2">
        <v>0</v>
      </c>
      <c r="HB146" s="2">
        <v>0</v>
      </c>
      <c r="HC146" s="2">
        <f t="shared" si="210"/>
        <v>0</v>
      </c>
      <c r="HD146" s="2">
        <f>GM146</f>
        <v>123</v>
      </c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ROW(SmtRes!A228)</f>
        <v>228</v>
      </c>
      <c r="D147">
        <f>ROW(EtalonRes!A234)</f>
        <v>234</v>
      </c>
      <c r="E147" t="s">
        <v>180</v>
      </c>
      <c r="F147" t="s">
        <v>126</v>
      </c>
      <c r="G147" t="s">
        <v>127</v>
      </c>
      <c r="H147" t="s">
        <v>128</v>
      </c>
      <c r="I147">
        <f>ROUND(ROUND(19.35*1.5,4),7)</f>
        <v>29.024999999999999</v>
      </c>
      <c r="J147">
        <v>0</v>
      </c>
      <c r="K147">
        <f>ROUND(ROUND(19.35*1.5,4),7)</f>
        <v>29.024999999999999</v>
      </c>
      <c r="O147">
        <f t="shared" si="176"/>
        <v>2113</v>
      </c>
      <c r="P147">
        <f t="shared" si="177"/>
        <v>0</v>
      </c>
      <c r="Q147">
        <f t="shared" si="178"/>
        <v>2113</v>
      </c>
      <c r="R147">
        <f t="shared" si="179"/>
        <v>495</v>
      </c>
      <c r="S147">
        <f t="shared" si="180"/>
        <v>0</v>
      </c>
      <c r="T147">
        <f t="shared" si="181"/>
        <v>0</v>
      </c>
      <c r="U147">
        <f t="shared" si="182"/>
        <v>0</v>
      </c>
      <c r="V147">
        <f t="shared" si="183"/>
        <v>0.83592</v>
      </c>
      <c r="W147">
        <f t="shared" si="184"/>
        <v>0</v>
      </c>
      <c r="X147">
        <f t="shared" si="185"/>
        <v>0</v>
      </c>
      <c r="Y147">
        <f t="shared" si="186"/>
        <v>0</v>
      </c>
      <c r="AA147">
        <v>64879877</v>
      </c>
      <c r="AB147">
        <f t="shared" si="187"/>
        <v>4.2300000000000004</v>
      </c>
      <c r="AC147">
        <f t="shared" si="188"/>
        <v>0</v>
      </c>
      <c r="AD147">
        <f>ROUND((((ET147*ROUND((0.2+1),7)))+ROUND((((EU147*ROUND((0.2+1),7)))*1.6),2)),2)</f>
        <v>4.2300000000000004</v>
      </c>
      <c r="AE147">
        <f>ROUND((((EU147*ROUND((0.2+1),7)))+ROUND((((EU147*ROUND((0.2+1),7)))*1.6),2)),2)</f>
        <v>0.99</v>
      </c>
      <c r="AF147">
        <f>ROUND((((EV147*ROUND((0.2+1),7)))+ROUND((((EV147*ROUND((0.2+1),7)))*1.6),2)),2)</f>
        <v>0</v>
      </c>
      <c r="AG147">
        <f t="shared" si="189"/>
        <v>0</v>
      </c>
      <c r="AH147">
        <f t="shared" si="190"/>
        <v>0</v>
      </c>
      <c r="AI147">
        <f t="shared" si="190"/>
        <v>2.8799999999999999E-2</v>
      </c>
      <c r="AJ147">
        <f t="shared" si="191"/>
        <v>0</v>
      </c>
      <c r="AK147">
        <v>3.53</v>
      </c>
      <c r="AL147">
        <v>0</v>
      </c>
      <c r="AM147">
        <v>3.02</v>
      </c>
      <c r="AN147">
        <v>0.32</v>
      </c>
      <c r="AO147">
        <v>0</v>
      </c>
      <c r="AP147">
        <v>0</v>
      </c>
      <c r="AQ147">
        <v>0</v>
      </c>
      <c r="AR147">
        <v>2.4E-2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17.21</v>
      </c>
      <c r="BB147">
        <v>17.21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129</v>
      </c>
      <c r="BM147">
        <v>700004</v>
      </c>
      <c r="BN147">
        <v>0</v>
      </c>
      <c r="BO147" t="s">
        <v>3</v>
      </c>
      <c r="BP147">
        <v>0</v>
      </c>
      <c r="BQ147">
        <v>19</v>
      </c>
      <c r="BR147">
        <v>0</v>
      </c>
      <c r="BS147">
        <v>17.21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409</v>
      </c>
      <c r="CO147">
        <v>0</v>
      </c>
      <c r="CP147">
        <f t="shared" si="192"/>
        <v>2113</v>
      </c>
      <c r="CQ147">
        <f t="shared" si="193"/>
        <v>0</v>
      </c>
      <c r="CR147">
        <f t="shared" si="194"/>
        <v>72.798299999999998</v>
      </c>
      <c r="CS147">
        <f t="shared" si="195"/>
        <v>17.0379</v>
      </c>
      <c r="CT147">
        <f t="shared" si="196"/>
        <v>0</v>
      </c>
      <c r="CU147">
        <f t="shared" si="197"/>
        <v>0</v>
      </c>
      <c r="CV147">
        <f t="shared" si="198"/>
        <v>0</v>
      </c>
      <c r="CW147">
        <f t="shared" si="199"/>
        <v>2.8799999999999999E-2</v>
      </c>
      <c r="CX147">
        <f t="shared" si="200"/>
        <v>0</v>
      </c>
      <c r="CY147">
        <f t="shared" si="201"/>
        <v>0</v>
      </c>
      <c r="CZ147">
        <f t="shared" si="202"/>
        <v>0</v>
      </c>
      <c r="DB147">
        <v>28</v>
      </c>
      <c r="DC147" t="s">
        <v>3</v>
      </c>
      <c r="DD147" t="s">
        <v>3</v>
      </c>
      <c r="DE147" t="s">
        <v>41</v>
      </c>
      <c r="DF147" t="s">
        <v>41</v>
      </c>
      <c r="DG147" t="s">
        <v>41</v>
      </c>
      <c r="DH147" t="s">
        <v>3</v>
      </c>
      <c r="DI147" t="s">
        <v>41</v>
      </c>
      <c r="DJ147" t="s">
        <v>41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128</v>
      </c>
      <c r="DW147" t="s">
        <v>128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49994439</v>
      </c>
      <c r="EF147">
        <v>19</v>
      </c>
      <c r="EG147" t="s">
        <v>130</v>
      </c>
      <c r="EH147">
        <v>106</v>
      </c>
      <c r="EI147" t="s">
        <v>130</v>
      </c>
      <c r="EJ147">
        <v>1</v>
      </c>
      <c r="EK147">
        <v>700004</v>
      </c>
      <c r="EL147" t="s">
        <v>130</v>
      </c>
      <c r="EM147" t="s">
        <v>131</v>
      </c>
      <c r="EO147" t="s">
        <v>42</v>
      </c>
      <c r="EQ147">
        <v>131072</v>
      </c>
      <c r="ER147">
        <v>3.53</v>
      </c>
      <c r="ES147">
        <v>0</v>
      </c>
      <c r="ET147">
        <v>3.02</v>
      </c>
      <c r="EU147">
        <v>0.32</v>
      </c>
      <c r="EV147">
        <v>0</v>
      </c>
      <c r="EW147">
        <v>0</v>
      </c>
      <c r="EX147">
        <v>2.4E-2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-12489112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203"/>
        <v>0</v>
      </c>
      <c r="GM147">
        <f t="shared" si="204"/>
        <v>2113</v>
      </c>
      <c r="GN147">
        <f t="shared" si="205"/>
        <v>2113</v>
      </c>
      <c r="GO147">
        <f t="shared" si="206"/>
        <v>0</v>
      </c>
      <c r="GP147">
        <f t="shared" si="207"/>
        <v>0</v>
      </c>
      <c r="GR147">
        <v>0</v>
      </c>
      <c r="GS147">
        <v>3</v>
      </c>
      <c r="GT147">
        <v>0</v>
      </c>
      <c r="GU147" t="s">
        <v>3</v>
      </c>
      <c r="GV147">
        <f t="shared" si="208"/>
        <v>0</v>
      </c>
      <c r="GW147">
        <v>1</v>
      </c>
      <c r="GX147">
        <f t="shared" si="209"/>
        <v>0</v>
      </c>
      <c r="HA147">
        <v>0</v>
      </c>
      <c r="HB147">
        <v>0</v>
      </c>
      <c r="HC147">
        <f t="shared" si="210"/>
        <v>0</v>
      </c>
      <c r="HD147">
        <f>GM147</f>
        <v>2113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ROW(SmtRes!A235)</f>
        <v>235</v>
      </c>
      <c r="D148" s="2">
        <f>ROW(EtalonRes!A242)</f>
        <v>242</v>
      </c>
      <c r="E148" s="2" t="s">
        <v>181</v>
      </c>
      <c r="F148" s="2" t="s">
        <v>133</v>
      </c>
      <c r="G148" s="2" t="s">
        <v>134</v>
      </c>
      <c r="H148" s="2" t="s">
        <v>135</v>
      </c>
      <c r="I148" s="2">
        <f>ROUND(ROUND((128.99*0.2)/100,4),7)</f>
        <v>0.25800000000000001</v>
      </c>
      <c r="J148" s="2">
        <v>0</v>
      </c>
      <c r="K148" s="2">
        <f>ROUND(ROUND((128.99*0.2)/100,4),7)</f>
        <v>0.25800000000000001</v>
      </c>
      <c r="L148" s="2"/>
      <c r="M148" s="2"/>
      <c r="N148" s="2"/>
      <c r="O148" s="2">
        <f t="shared" si="176"/>
        <v>719</v>
      </c>
      <c r="P148" s="2">
        <f t="shared" si="177"/>
        <v>3</v>
      </c>
      <c r="Q148" s="2">
        <f t="shared" si="178"/>
        <v>677</v>
      </c>
      <c r="R148" s="2">
        <f t="shared" si="179"/>
        <v>55</v>
      </c>
      <c r="S148" s="2">
        <f t="shared" si="180"/>
        <v>39</v>
      </c>
      <c r="T148" s="2">
        <f t="shared" si="181"/>
        <v>0</v>
      </c>
      <c r="U148" s="2">
        <f t="shared" si="182"/>
        <v>4.8669120000000001</v>
      </c>
      <c r="V148" s="2">
        <f t="shared" si="183"/>
        <v>4.2972479999999997</v>
      </c>
      <c r="W148" s="2">
        <f t="shared" si="184"/>
        <v>0</v>
      </c>
      <c r="X148" s="2">
        <f t="shared" si="185"/>
        <v>138</v>
      </c>
      <c r="Y148" s="2">
        <f t="shared" si="186"/>
        <v>126</v>
      </c>
      <c r="Z148" s="2"/>
      <c r="AA148" s="2">
        <v>64879880</v>
      </c>
      <c r="AB148" s="2">
        <f t="shared" si="187"/>
        <v>2786.91</v>
      </c>
      <c r="AC148" s="2">
        <f t="shared" si="188"/>
        <v>12.2</v>
      </c>
      <c r="AD148" s="2">
        <f>ROUND(((((ET148*ROUND((0.2+1),7)))-((EU148*ROUND((0.2+1),7))))+AE148),2)</f>
        <v>2623.43</v>
      </c>
      <c r="AE148" s="2">
        <f>ROUND(((EU148*ROUND((0.2+1),7))),2)</f>
        <v>213.04</v>
      </c>
      <c r="AF148" s="2">
        <f>ROUND(((EV148*ROUND((0.2+1),7))),2)</f>
        <v>151.28</v>
      </c>
      <c r="AG148" s="2">
        <f t="shared" si="189"/>
        <v>0</v>
      </c>
      <c r="AH148" s="2">
        <f t="shared" si="190"/>
        <v>18.864000000000001</v>
      </c>
      <c r="AI148" s="2">
        <f t="shared" si="190"/>
        <v>16.655999999999999</v>
      </c>
      <c r="AJ148" s="2">
        <f t="shared" si="191"/>
        <v>0</v>
      </c>
      <c r="AK148" s="2">
        <v>2324.46</v>
      </c>
      <c r="AL148" s="2">
        <v>12.2</v>
      </c>
      <c r="AM148" s="2">
        <v>2186.19</v>
      </c>
      <c r="AN148" s="2">
        <v>177.53</v>
      </c>
      <c r="AO148" s="2">
        <v>126.07</v>
      </c>
      <c r="AP148" s="2">
        <v>0</v>
      </c>
      <c r="AQ148" s="2">
        <v>15.72</v>
      </c>
      <c r="AR148" s="2">
        <v>13.88</v>
      </c>
      <c r="AS148" s="2">
        <v>0</v>
      </c>
      <c r="AT148" s="2">
        <v>147</v>
      </c>
      <c r="AU148" s="2">
        <v>134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1</v>
      </c>
      <c r="BJ148" s="2" t="s">
        <v>136</v>
      </c>
      <c r="BK148" s="2"/>
      <c r="BL148" s="2"/>
      <c r="BM148" s="2">
        <v>27001</v>
      </c>
      <c r="BN148" s="2">
        <v>0</v>
      </c>
      <c r="BO148" s="2" t="s">
        <v>3</v>
      </c>
      <c r="BP148" s="2">
        <v>0</v>
      </c>
      <c r="BQ148" s="2">
        <v>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147</v>
      </c>
      <c r="CA148" s="2">
        <v>134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409</v>
      </c>
      <c r="CO148" s="2">
        <v>0</v>
      </c>
      <c r="CP148" s="2">
        <f t="shared" si="192"/>
        <v>719</v>
      </c>
      <c r="CQ148" s="2">
        <f t="shared" si="193"/>
        <v>12.2</v>
      </c>
      <c r="CR148" s="2">
        <f t="shared" si="194"/>
        <v>2623.4319999999998</v>
      </c>
      <c r="CS148" s="2">
        <f t="shared" si="195"/>
        <v>213.04</v>
      </c>
      <c r="CT148" s="2">
        <f t="shared" si="196"/>
        <v>151.28</v>
      </c>
      <c r="CU148" s="2">
        <f t="shared" si="197"/>
        <v>0</v>
      </c>
      <c r="CV148" s="2">
        <f t="shared" si="198"/>
        <v>18.864000000000001</v>
      </c>
      <c r="CW148" s="2">
        <f t="shared" si="199"/>
        <v>16.655999999999999</v>
      </c>
      <c r="CX148" s="2">
        <f t="shared" si="200"/>
        <v>0</v>
      </c>
      <c r="CY148" s="2">
        <f t="shared" si="201"/>
        <v>138.18</v>
      </c>
      <c r="CZ148" s="2">
        <f t="shared" si="202"/>
        <v>125.96</v>
      </c>
      <c r="DA148" s="2"/>
      <c r="DB148" s="2">
        <v>29</v>
      </c>
      <c r="DC148" s="2" t="s">
        <v>3</v>
      </c>
      <c r="DD148" s="2" t="s">
        <v>3</v>
      </c>
      <c r="DE148" s="2" t="s">
        <v>41</v>
      </c>
      <c r="DF148" s="2" t="s">
        <v>41</v>
      </c>
      <c r="DG148" s="2" t="s">
        <v>41</v>
      </c>
      <c r="DH148" s="2" t="s">
        <v>3</v>
      </c>
      <c r="DI148" s="2" t="s">
        <v>41</v>
      </c>
      <c r="DJ148" s="2" t="s">
        <v>41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135</v>
      </c>
      <c r="DW148" s="2" t="s">
        <v>135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49994245</v>
      </c>
      <c r="EF148" s="2">
        <v>2</v>
      </c>
      <c r="EG148" s="2" t="s">
        <v>27</v>
      </c>
      <c r="EH148" s="2">
        <v>21</v>
      </c>
      <c r="EI148" s="2" t="s">
        <v>54</v>
      </c>
      <c r="EJ148" s="2">
        <v>1</v>
      </c>
      <c r="EK148" s="2">
        <v>27001</v>
      </c>
      <c r="EL148" s="2" t="s">
        <v>54</v>
      </c>
      <c r="EM148" s="2" t="s">
        <v>55</v>
      </c>
      <c r="EN148" s="2"/>
      <c r="EO148" s="2" t="s">
        <v>42</v>
      </c>
      <c r="EP148" s="2"/>
      <c r="EQ148" s="2">
        <v>131072</v>
      </c>
      <c r="ER148" s="2">
        <v>2324.46</v>
      </c>
      <c r="ES148" s="2">
        <v>12.2</v>
      </c>
      <c r="ET148" s="2">
        <v>2186.19</v>
      </c>
      <c r="EU148" s="2">
        <v>177.53</v>
      </c>
      <c r="EV148" s="2">
        <v>126.07</v>
      </c>
      <c r="EW148" s="2">
        <v>15.72</v>
      </c>
      <c r="EX148" s="2">
        <v>13.88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147</v>
      </c>
      <c r="FY148" s="2">
        <v>134</v>
      </c>
      <c r="FZ148" s="2"/>
      <c r="GA148" s="2" t="s">
        <v>3</v>
      </c>
      <c r="GB148" s="2"/>
      <c r="GC148" s="2"/>
      <c r="GD148" s="2">
        <v>1</v>
      </c>
      <c r="GE148" s="2"/>
      <c r="GF148" s="2">
        <v>-1774796996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203"/>
        <v>0</v>
      </c>
      <c r="GM148" s="2">
        <f t="shared" si="204"/>
        <v>983</v>
      </c>
      <c r="GN148" s="2">
        <f t="shared" si="205"/>
        <v>983</v>
      </c>
      <c r="GO148" s="2">
        <f t="shared" si="206"/>
        <v>0</v>
      </c>
      <c r="GP148" s="2">
        <f t="shared" si="207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208"/>
        <v>0</v>
      </c>
      <c r="GW148" s="2">
        <v>1</v>
      </c>
      <c r="GX148" s="2">
        <f t="shared" si="209"/>
        <v>0</v>
      </c>
      <c r="GY148" s="2"/>
      <c r="GZ148" s="2"/>
      <c r="HA148" s="2">
        <v>0</v>
      </c>
      <c r="HB148" s="2">
        <v>0</v>
      </c>
      <c r="HC148" s="2">
        <f t="shared" si="210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56</v>
      </c>
      <c r="HO148" s="2" t="s">
        <v>57</v>
      </c>
      <c r="HP148" s="2" t="s">
        <v>54</v>
      </c>
      <c r="HQ148" s="2" t="s">
        <v>54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ROW(SmtRes!A242)</f>
        <v>242</v>
      </c>
      <c r="D149">
        <f>ROW(EtalonRes!A250)</f>
        <v>250</v>
      </c>
      <c r="E149" t="s">
        <v>181</v>
      </c>
      <c r="F149" t="s">
        <v>133</v>
      </c>
      <c r="G149" t="s">
        <v>134</v>
      </c>
      <c r="H149" t="s">
        <v>135</v>
      </c>
      <c r="I149">
        <f>ROUND(ROUND((128.99*0.2)/100,4),7)</f>
        <v>0.25800000000000001</v>
      </c>
      <c r="J149">
        <v>0</v>
      </c>
      <c r="K149">
        <f>ROUND(ROUND((128.99*0.2)/100,4),7)</f>
        <v>0.25800000000000001</v>
      </c>
      <c r="O149">
        <f t="shared" si="176"/>
        <v>8566</v>
      </c>
      <c r="P149">
        <f t="shared" si="177"/>
        <v>40</v>
      </c>
      <c r="Q149">
        <f t="shared" si="178"/>
        <v>6538</v>
      </c>
      <c r="R149">
        <f t="shared" si="179"/>
        <v>2799</v>
      </c>
      <c r="S149">
        <f t="shared" si="180"/>
        <v>1988</v>
      </c>
      <c r="T149">
        <f t="shared" si="181"/>
        <v>0</v>
      </c>
      <c r="U149">
        <f t="shared" si="182"/>
        <v>4.8669120000000001</v>
      </c>
      <c r="V149">
        <f t="shared" si="183"/>
        <v>4.2972479999999997</v>
      </c>
      <c r="W149">
        <f t="shared" si="184"/>
        <v>0</v>
      </c>
      <c r="X149">
        <f t="shared" si="185"/>
        <v>7037</v>
      </c>
      <c r="Y149">
        <f t="shared" si="186"/>
        <v>6415</v>
      </c>
      <c r="AA149">
        <v>64879877</v>
      </c>
      <c r="AB149">
        <f t="shared" si="187"/>
        <v>2786.91</v>
      </c>
      <c r="AC149">
        <f t="shared" si="188"/>
        <v>12.2</v>
      </c>
      <c r="AD149">
        <f>ROUND(((((ET149*ROUND((0.2+1),7)))-((EU149*ROUND((0.2+1),7))))+AE149),2)</f>
        <v>2623.43</v>
      </c>
      <c r="AE149">
        <f>ROUND(((EU149*ROUND((0.2+1),7))),2)</f>
        <v>213.04</v>
      </c>
      <c r="AF149">
        <f>ROUND(((EV149*ROUND((0.2+1),7))),2)</f>
        <v>151.28</v>
      </c>
      <c r="AG149">
        <f t="shared" si="189"/>
        <v>0</v>
      </c>
      <c r="AH149">
        <f t="shared" si="190"/>
        <v>18.864000000000001</v>
      </c>
      <c r="AI149">
        <f t="shared" si="190"/>
        <v>16.655999999999999</v>
      </c>
      <c r="AJ149">
        <f t="shared" si="191"/>
        <v>0</v>
      </c>
      <c r="AK149">
        <v>2324.46</v>
      </c>
      <c r="AL149">
        <v>12.2</v>
      </c>
      <c r="AM149">
        <v>2186.19</v>
      </c>
      <c r="AN149">
        <v>177.53</v>
      </c>
      <c r="AO149">
        <v>126.07</v>
      </c>
      <c r="AP149">
        <v>0</v>
      </c>
      <c r="AQ149">
        <v>15.72</v>
      </c>
      <c r="AR149">
        <v>13.88</v>
      </c>
      <c r="AS149">
        <v>0</v>
      </c>
      <c r="AT149">
        <v>147</v>
      </c>
      <c r="AU149">
        <v>134</v>
      </c>
      <c r="AV149">
        <v>1</v>
      </c>
      <c r="AW149">
        <v>1</v>
      </c>
      <c r="AZ149">
        <v>1</v>
      </c>
      <c r="BA149">
        <v>50.93</v>
      </c>
      <c r="BB149">
        <v>9.66</v>
      </c>
      <c r="BC149">
        <v>12.82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136</v>
      </c>
      <c r="BM149">
        <v>27001</v>
      </c>
      <c r="BN149">
        <v>0</v>
      </c>
      <c r="BO149" t="s">
        <v>133</v>
      </c>
      <c r="BP149">
        <v>1</v>
      </c>
      <c r="BQ149">
        <v>2</v>
      </c>
      <c r="BR149">
        <v>0</v>
      </c>
      <c r="BS149">
        <v>50.93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147</v>
      </c>
      <c r="CA149">
        <v>134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409</v>
      </c>
      <c r="CO149">
        <v>0</v>
      </c>
      <c r="CP149">
        <f t="shared" si="192"/>
        <v>8566</v>
      </c>
      <c r="CQ149">
        <f t="shared" si="193"/>
        <v>156.404</v>
      </c>
      <c r="CR149">
        <f t="shared" si="194"/>
        <v>25342.518199999999</v>
      </c>
      <c r="CS149">
        <f t="shared" si="195"/>
        <v>10850.127199999999</v>
      </c>
      <c r="CT149">
        <f t="shared" si="196"/>
        <v>7704.6904000000004</v>
      </c>
      <c r="CU149">
        <f t="shared" si="197"/>
        <v>0</v>
      </c>
      <c r="CV149">
        <f t="shared" si="198"/>
        <v>18.864000000000001</v>
      </c>
      <c r="CW149">
        <f t="shared" si="199"/>
        <v>16.655999999999999</v>
      </c>
      <c r="CX149">
        <f t="shared" si="200"/>
        <v>0</v>
      </c>
      <c r="CY149">
        <f t="shared" si="201"/>
        <v>7036.89</v>
      </c>
      <c r="CZ149">
        <f t="shared" si="202"/>
        <v>6414.58</v>
      </c>
      <c r="DB149">
        <v>30</v>
      </c>
      <c r="DC149" t="s">
        <v>3</v>
      </c>
      <c r="DD149" t="s">
        <v>3</v>
      </c>
      <c r="DE149" t="s">
        <v>41</v>
      </c>
      <c r="DF149" t="s">
        <v>41</v>
      </c>
      <c r="DG149" t="s">
        <v>41</v>
      </c>
      <c r="DH149" t="s">
        <v>3</v>
      </c>
      <c r="DI149" t="s">
        <v>41</v>
      </c>
      <c r="DJ149" t="s">
        <v>41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135</v>
      </c>
      <c r="DW149" t="s">
        <v>135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49994245</v>
      </c>
      <c r="EF149">
        <v>2</v>
      </c>
      <c r="EG149" t="s">
        <v>27</v>
      </c>
      <c r="EH149">
        <v>21</v>
      </c>
      <c r="EI149" t="s">
        <v>54</v>
      </c>
      <c r="EJ149">
        <v>1</v>
      </c>
      <c r="EK149">
        <v>27001</v>
      </c>
      <c r="EL149" t="s">
        <v>54</v>
      </c>
      <c r="EM149" t="s">
        <v>55</v>
      </c>
      <c r="EO149" t="s">
        <v>42</v>
      </c>
      <c r="EQ149">
        <v>131072</v>
      </c>
      <c r="ER149">
        <v>2324.46</v>
      </c>
      <c r="ES149">
        <v>12.2</v>
      </c>
      <c r="ET149">
        <v>2186.19</v>
      </c>
      <c r="EU149">
        <v>177.53</v>
      </c>
      <c r="EV149">
        <v>126.07</v>
      </c>
      <c r="EW149">
        <v>15.72</v>
      </c>
      <c r="EX149">
        <v>13.88</v>
      </c>
      <c r="EY149">
        <v>0</v>
      </c>
      <c r="FQ149">
        <v>0</v>
      </c>
      <c r="FR149">
        <v>0</v>
      </c>
      <c r="FS149">
        <v>0</v>
      </c>
      <c r="FX149">
        <v>147</v>
      </c>
      <c r="FY149">
        <v>134</v>
      </c>
      <c r="GA149" t="s">
        <v>3</v>
      </c>
      <c r="GD149">
        <v>1</v>
      </c>
      <c r="GF149">
        <v>-1774796996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203"/>
        <v>0</v>
      </c>
      <c r="GM149">
        <f t="shared" si="204"/>
        <v>22018</v>
      </c>
      <c r="GN149">
        <f t="shared" si="205"/>
        <v>22018</v>
      </c>
      <c r="GO149">
        <f t="shared" si="206"/>
        <v>0</v>
      </c>
      <c r="GP149">
        <f t="shared" si="207"/>
        <v>0</v>
      </c>
      <c r="GR149">
        <v>0</v>
      </c>
      <c r="GS149">
        <v>3</v>
      </c>
      <c r="GT149">
        <v>0</v>
      </c>
      <c r="GU149" t="s">
        <v>3</v>
      </c>
      <c r="GV149">
        <f t="shared" si="208"/>
        <v>0</v>
      </c>
      <c r="GW149">
        <v>1</v>
      </c>
      <c r="GX149">
        <f t="shared" si="209"/>
        <v>0</v>
      </c>
      <c r="HA149">
        <v>0</v>
      </c>
      <c r="HB149">
        <v>0</v>
      </c>
      <c r="HC149">
        <f t="shared" si="210"/>
        <v>0</v>
      </c>
      <c r="HE149" t="s">
        <v>3</v>
      </c>
      <c r="HF149" t="s">
        <v>3</v>
      </c>
      <c r="HM149" t="s">
        <v>3</v>
      </c>
      <c r="HN149" t="s">
        <v>56</v>
      </c>
      <c r="HO149" t="s">
        <v>57</v>
      </c>
      <c r="HP149" t="s">
        <v>54</v>
      </c>
      <c r="HQ149" t="s">
        <v>54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182</v>
      </c>
      <c r="F150" s="2" t="s">
        <v>138</v>
      </c>
      <c r="G150" s="2" t="s">
        <v>139</v>
      </c>
      <c r="H150" s="2" t="s">
        <v>140</v>
      </c>
      <c r="I150" s="2">
        <f>ROUND(ROUND(25.8*1.1,4),7)</f>
        <v>28.38</v>
      </c>
      <c r="J150" s="2">
        <v>0</v>
      </c>
      <c r="K150" s="2">
        <f>ROUND(ROUND(25.8*1.1,4),7)</f>
        <v>28.38</v>
      </c>
      <c r="L150" s="2"/>
      <c r="M150" s="2"/>
      <c r="N150" s="2"/>
      <c r="O150" s="2">
        <f t="shared" si="176"/>
        <v>1568</v>
      </c>
      <c r="P150" s="2">
        <f t="shared" si="177"/>
        <v>1568</v>
      </c>
      <c r="Q150" s="2">
        <f t="shared" si="178"/>
        <v>0</v>
      </c>
      <c r="R150" s="2">
        <f t="shared" si="179"/>
        <v>0</v>
      </c>
      <c r="S150" s="2">
        <f t="shared" si="180"/>
        <v>0</v>
      </c>
      <c r="T150" s="2">
        <f t="shared" si="181"/>
        <v>0</v>
      </c>
      <c r="U150" s="2">
        <f t="shared" si="182"/>
        <v>0</v>
      </c>
      <c r="V150" s="2">
        <f t="shared" si="183"/>
        <v>0</v>
      </c>
      <c r="W150" s="2">
        <f t="shared" si="184"/>
        <v>821</v>
      </c>
      <c r="X150" s="2">
        <f t="shared" si="185"/>
        <v>0</v>
      </c>
      <c r="Y150" s="2">
        <f t="shared" si="186"/>
        <v>0</v>
      </c>
      <c r="Z150" s="2"/>
      <c r="AA150" s="2">
        <v>64879880</v>
      </c>
      <c r="AB150" s="2">
        <f t="shared" si="187"/>
        <v>55.26</v>
      </c>
      <c r="AC150" s="2">
        <f t="shared" si="188"/>
        <v>55.26</v>
      </c>
      <c r="AD150" s="2">
        <f>ROUND((((ET150)-(EU150))+AE150),2)</f>
        <v>0</v>
      </c>
      <c r="AE150" s="2">
        <f>ROUND((EU150),2)</f>
        <v>0</v>
      </c>
      <c r="AF150" s="2">
        <f>ROUND((EV150),2)</f>
        <v>0</v>
      </c>
      <c r="AG150" s="2">
        <f t="shared" si="189"/>
        <v>0</v>
      </c>
      <c r="AH150" s="2">
        <f>(EW150)</f>
        <v>0</v>
      </c>
      <c r="AI150" s="2">
        <f>(EX150)</f>
        <v>0</v>
      </c>
      <c r="AJ150" s="2">
        <f t="shared" si="191"/>
        <v>28.94</v>
      </c>
      <c r="AK150" s="2">
        <v>55.26</v>
      </c>
      <c r="AL150" s="2">
        <v>55.26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28.94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141</v>
      </c>
      <c r="BK150" s="2"/>
      <c r="BL150" s="2"/>
      <c r="BM150" s="2">
        <v>500001</v>
      </c>
      <c r="BN150" s="2">
        <v>0</v>
      </c>
      <c r="BO150" s="2" t="s">
        <v>3</v>
      </c>
      <c r="BP150" s="2">
        <v>0</v>
      </c>
      <c r="BQ150" s="2">
        <v>8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92"/>
        <v>1568</v>
      </c>
      <c r="CQ150" s="2">
        <f t="shared" si="193"/>
        <v>55.26</v>
      </c>
      <c r="CR150" s="2">
        <f>(((ET150)*BB150-(EU150)*BS150)+AE150*BS150)</f>
        <v>0</v>
      </c>
      <c r="CS150" s="2">
        <f t="shared" si="195"/>
        <v>0</v>
      </c>
      <c r="CT150" s="2">
        <f t="shared" si="196"/>
        <v>0</v>
      </c>
      <c r="CU150" s="2">
        <f t="shared" si="197"/>
        <v>0</v>
      </c>
      <c r="CV150" s="2">
        <f t="shared" si="198"/>
        <v>0</v>
      </c>
      <c r="CW150" s="2">
        <f t="shared" si="199"/>
        <v>0</v>
      </c>
      <c r="CX150" s="2">
        <f t="shared" si="200"/>
        <v>28.94</v>
      </c>
      <c r="CY150" s="2">
        <f>0</f>
        <v>0</v>
      </c>
      <c r="CZ150" s="2">
        <f>0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1007</v>
      </c>
      <c r="DV150" s="2" t="s">
        <v>140</v>
      </c>
      <c r="DW150" s="2" t="s">
        <v>140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49994105</v>
      </c>
      <c r="EF150" s="2">
        <v>8</v>
      </c>
      <c r="EG150" s="2" t="s">
        <v>48</v>
      </c>
      <c r="EH150" s="2">
        <v>0</v>
      </c>
      <c r="EI150" s="2" t="s">
        <v>3</v>
      </c>
      <c r="EJ150" s="2">
        <v>1</v>
      </c>
      <c r="EK150" s="2">
        <v>500001</v>
      </c>
      <c r="EL150" s="2" t="s">
        <v>49</v>
      </c>
      <c r="EM150" s="2" t="s">
        <v>50</v>
      </c>
      <c r="EN150" s="2"/>
      <c r="EO150" s="2" t="s">
        <v>3</v>
      </c>
      <c r="EP150" s="2"/>
      <c r="EQ150" s="2">
        <v>131072</v>
      </c>
      <c r="ER150" s="2">
        <v>55.26</v>
      </c>
      <c r="ES150" s="2">
        <v>55.26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-1147251145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203"/>
        <v>0</v>
      </c>
      <c r="GM150" s="2">
        <f t="shared" si="204"/>
        <v>1568</v>
      </c>
      <c r="GN150" s="2">
        <f t="shared" si="205"/>
        <v>1568</v>
      </c>
      <c r="GO150" s="2">
        <f t="shared" si="206"/>
        <v>0</v>
      </c>
      <c r="GP150" s="2">
        <f t="shared" si="207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208"/>
        <v>0</v>
      </c>
      <c r="GW150" s="2">
        <v>1</v>
      </c>
      <c r="GX150" s="2">
        <f t="shared" si="209"/>
        <v>0</v>
      </c>
      <c r="GY150" s="2"/>
      <c r="GZ150" s="2"/>
      <c r="HA150" s="2">
        <v>0</v>
      </c>
      <c r="HB150" s="2">
        <v>0</v>
      </c>
      <c r="HC150" s="2">
        <f t="shared" si="210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182</v>
      </c>
      <c r="F151" t="s">
        <v>138</v>
      </c>
      <c r="G151" t="s">
        <v>139</v>
      </c>
      <c r="H151" t="s">
        <v>140</v>
      </c>
      <c r="I151">
        <f>ROUND(ROUND(25.8*1.1,4),7)</f>
        <v>28.38</v>
      </c>
      <c r="J151">
        <v>0</v>
      </c>
      <c r="K151">
        <f>ROUND(ROUND(25.8*1.1,4),7)</f>
        <v>28.38</v>
      </c>
      <c r="O151">
        <f t="shared" si="176"/>
        <v>16247</v>
      </c>
      <c r="P151">
        <f t="shared" si="177"/>
        <v>16247</v>
      </c>
      <c r="Q151">
        <f t="shared" si="178"/>
        <v>0</v>
      </c>
      <c r="R151">
        <f t="shared" si="179"/>
        <v>0</v>
      </c>
      <c r="S151">
        <f t="shared" si="180"/>
        <v>0</v>
      </c>
      <c r="T151">
        <f t="shared" si="181"/>
        <v>0</v>
      </c>
      <c r="U151">
        <f t="shared" si="182"/>
        <v>0</v>
      </c>
      <c r="V151">
        <f t="shared" si="183"/>
        <v>0</v>
      </c>
      <c r="W151">
        <f t="shared" si="184"/>
        <v>821</v>
      </c>
      <c r="X151">
        <f t="shared" si="185"/>
        <v>0</v>
      </c>
      <c r="Y151">
        <f t="shared" si="186"/>
        <v>0</v>
      </c>
      <c r="AA151">
        <v>64879877</v>
      </c>
      <c r="AB151">
        <f t="shared" si="187"/>
        <v>55.26</v>
      </c>
      <c r="AC151">
        <f t="shared" si="188"/>
        <v>55.26</v>
      </c>
      <c r="AD151">
        <f>ROUND((((ET151)-(EU151))+AE151),2)</f>
        <v>0</v>
      </c>
      <c r="AE151">
        <f>ROUND((EU151),2)</f>
        <v>0</v>
      </c>
      <c r="AF151">
        <f>ROUND((EV151),2)</f>
        <v>0</v>
      </c>
      <c r="AG151">
        <f t="shared" si="189"/>
        <v>0</v>
      </c>
      <c r="AH151">
        <f>(EW151)</f>
        <v>0</v>
      </c>
      <c r="AI151">
        <f>(EX151)</f>
        <v>0</v>
      </c>
      <c r="AJ151">
        <f t="shared" si="191"/>
        <v>28.94</v>
      </c>
      <c r="AK151">
        <v>55.26</v>
      </c>
      <c r="AL151">
        <v>55.26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28.94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10.36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141</v>
      </c>
      <c r="BM151">
        <v>500001</v>
      </c>
      <c r="BN151">
        <v>0</v>
      </c>
      <c r="BO151" t="s">
        <v>138</v>
      </c>
      <c r="BP151">
        <v>1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92"/>
        <v>16247</v>
      </c>
      <c r="CQ151">
        <f t="shared" si="193"/>
        <v>572.4935999999999</v>
      </c>
      <c r="CR151">
        <f>(((ET151)*BB151-(EU151)*BS151)+AE151*BS151)</f>
        <v>0</v>
      </c>
      <c r="CS151">
        <f t="shared" si="195"/>
        <v>0</v>
      </c>
      <c r="CT151">
        <f t="shared" si="196"/>
        <v>0</v>
      </c>
      <c r="CU151">
        <f t="shared" si="197"/>
        <v>0</v>
      </c>
      <c r="CV151">
        <f t="shared" si="198"/>
        <v>0</v>
      </c>
      <c r="CW151">
        <f t="shared" si="199"/>
        <v>0</v>
      </c>
      <c r="CX151">
        <f t="shared" si="200"/>
        <v>28.94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1007</v>
      </c>
      <c r="DV151" t="s">
        <v>140</v>
      </c>
      <c r="DW151" t="s">
        <v>140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49994105</v>
      </c>
      <c r="EF151">
        <v>8</v>
      </c>
      <c r="EG151" t="s">
        <v>48</v>
      </c>
      <c r="EH151">
        <v>0</v>
      </c>
      <c r="EI151" t="s">
        <v>3</v>
      </c>
      <c r="EJ151">
        <v>1</v>
      </c>
      <c r="EK151">
        <v>500001</v>
      </c>
      <c r="EL151" t="s">
        <v>49</v>
      </c>
      <c r="EM151" t="s">
        <v>50</v>
      </c>
      <c r="EO151" t="s">
        <v>3</v>
      </c>
      <c r="EQ151">
        <v>131072</v>
      </c>
      <c r="ER151">
        <v>55.26</v>
      </c>
      <c r="ES151">
        <v>55.26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-1147251145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203"/>
        <v>0</v>
      </c>
      <c r="GM151">
        <f t="shared" si="204"/>
        <v>16247</v>
      </c>
      <c r="GN151">
        <f t="shared" si="205"/>
        <v>16247</v>
      </c>
      <c r="GO151">
        <f t="shared" si="206"/>
        <v>0</v>
      </c>
      <c r="GP151">
        <f t="shared" si="207"/>
        <v>0</v>
      </c>
      <c r="GR151">
        <v>0</v>
      </c>
      <c r="GS151">
        <v>3</v>
      </c>
      <c r="GT151">
        <v>0</v>
      </c>
      <c r="GU151" t="s">
        <v>3</v>
      </c>
      <c r="GV151">
        <f t="shared" si="208"/>
        <v>0</v>
      </c>
      <c r="GW151">
        <v>1</v>
      </c>
      <c r="GX151">
        <f t="shared" si="209"/>
        <v>0</v>
      </c>
      <c r="HA151">
        <v>0</v>
      </c>
      <c r="HB151">
        <v>0</v>
      </c>
      <c r="HC151">
        <f t="shared" si="210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>
        <f>ROW(SmtRes!A250)</f>
        <v>250</v>
      </c>
      <c r="D152" s="2">
        <f>ROW(EtalonRes!A259)</f>
        <v>259</v>
      </c>
      <c r="E152" s="2" t="s">
        <v>183</v>
      </c>
      <c r="F152" s="2" t="s">
        <v>143</v>
      </c>
      <c r="G152" s="2" t="s">
        <v>144</v>
      </c>
      <c r="H152" s="2" t="s">
        <v>135</v>
      </c>
      <c r="I152" s="2">
        <f>ROUND(ROUND((128.99*0.15)/100,4),7)</f>
        <v>0.19350000000000001</v>
      </c>
      <c r="J152" s="2">
        <v>0</v>
      </c>
      <c r="K152" s="2">
        <f>ROUND(ROUND((128.99*0.15)/100,4),7)</f>
        <v>0.19350000000000001</v>
      </c>
      <c r="L152" s="2"/>
      <c r="M152" s="2"/>
      <c r="N152" s="2"/>
      <c r="O152" s="2">
        <f t="shared" si="176"/>
        <v>830</v>
      </c>
      <c r="P152" s="2">
        <f t="shared" si="177"/>
        <v>3</v>
      </c>
      <c r="Q152" s="2">
        <f t="shared" si="178"/>
        <v>782</v>
      </c>
      <c r="R152" s="2">
        <f t="shared" si="179"/>
        <v>65</v>
      </c>
      <c r="S152" s="2">
        <f t="shared" si="180"/>
        <v>45</v>
      </c>
      <c r="T152" s="2">
        <f t="shared" si="181"/>
        <v>0</v>
      </c>
      <c r="U152" s="2">
        <f t="shared" si="182"/>
        <v>5.6169180000000001</v>
      </c>
      <c r="V152" s="2">
        <f t="shared" si="183"/>
        <v>4.7833199999999998</v>
      </c>
      <c r="W152" s="2">
        <f t="shared" si="184"/>
        <v>0</v>
      </c>
      <c r="X152" s="2">
        <f t="shared" si="185"/>
        <v>162</v>
      </c>
      <c r="Y152" s="2">
        <f t="shared" si="186"/>
        <v>147</v>
      </c>
      <c r="Z152" s="2"/>
      <c r="AA152" s="2">
        <v>64879880</v>
      </c>
      <c r="AB152" s="2">
        <f t="shared" si="187"/>
        <v>4290.68</v>
      </c>
      <c r="AC152" s="2">
        <f t="shared" si="188"/>
        <v>17.079999999999998</v>
      </c>
      <c r="AD152" s="2">
        <f>ROUND(((((ET152*ROUND((0.2+1),7)))-((EU152*ROUND((0.2+1),7))))+AE152),2)</f>
        <v>4038.76</v>
      </c>
      <c r="AE152" s="2">
        <f>ROUND(((EU152*ROUND((0.2+1),7))),2)</f>
        <v>334.46</v>
      </c>
      <c r="AF152" s="2">
        <f>ROUND(((EV152*ROUND((0.2+1),7))),2)</f>
        <v>234.84</v>
      </c>
      <c r="AG152" s="2">
        <f t="shared" si="189"/>
        <v>0</v>
      </c>
      <c r="AH152" s="2">
        <f>((EW152*ROUND((0.2+1),7)))</f>
        <v>29.027999999999999</v>
      </c>
      <c r="AI152" s="2">
        <f>((EX152*ROUND((0.2+1),7)))</f>
        <v>24.720000000000002</v>
      </c>
      <c r="AJ152" s="2">
        <f t="shared" si="191"/>
        <v>0</v>
      </c>
      <c r="AK152" s="2">
        <v>3578.42</v>
      </c>
      <c r="AL152" s="2">
        <v>17.079999999999998</v>
      </c>
      <c r="AM152" s="2">
        <v>3365.64</v>
      </c>
      <c r="AN152" s="2">
        <v>278.72000000000003</v>
      </c>
      <c r="AO152" s="2">
        <v>195.7</v>
      </c>
      <c r="AP152" s="2">
        <v>0</v>
      </c>
      <c r="AQ152" s="2">
        <v>24.19</v>
      </c>
      <c r="AR152" s="2">
        <v>20.6</v>
      </c>
      <c r="AS152" s="2">
        <v>0</v>
      </c>
      <c r="AT152" s="2">
        <v>147</v>
      </c>
      <c r="AU152" s="2">
        <v>134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145</v>
      </c>
      <c r="BK152" s="2"/>
      <c r="BL152" s="2"/>
      <c r="BM152" s="2">
        <v>27001</v>
      </c>
      <c r="BN152" s="2">
        <v>0</v>
      </c>
      <c r="BO152" s="2" t="s">
        <v>3</v>
      </c>
      <c r="BP152" s="2">
        <v>0</v>
      </c>
      <c r="BQ152" s="2">
        <v>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147</v>
      </c>
      <c r="CA152" s="2">
        <v>134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409</v>
      </c>
      <c r="CO152" s="2">
        <v>0</v>
      </c>
      <c r="CP152" s="2">
        <f t="shared" si="192"/>
        <v>830</v>
      </c>
      <c r="CQ152" s="2">
        <f t="shared" si="193"/>
        <v>17.079999999999998</v>
      </c>
      <c r="CR152" s="2">
        <f>((((ET152*ROUND((0.2+1),7)))*BB152-((EU152*ROUND((0.2+1),7)))*BS152)+AE152*BS152)</f>
        <v>4038.7639999999997</v>
      </c>
      <c r="CS152" s="2">
        <f t="shared" si="195"/>
        <v>334.46</v>
      </c>
      <c r="CT152" s="2">
        <f t="shared" si="196"/>
        <v>234.84</v>
      </c>
      <c r="CU152" s="2">
        <f t="shared" si="197"/>
        <v>0</v>
      </c>
      <c r="CV152" s="2">
        <f t="shared" si="198"/>
        <v>29.027999999999999</v>
      </c>
      <c r="CW152" s="2">
        <f t="shared" si="199"/>
        <v>24.720000000000002</v>
      </c>
      <c r="CX152" s="2">
        <f t="shared" si="200"/>
        <v>0</v>
      </c>
      <c r="CY152" s="2">
        <f>(((S152+R152)*AT152)/100)</f>
        <v>161.69999999999999</v>
      </c>
      <c r="CZ152" s="2">
        <f>(((S152+R152)*AU152)/100)</f>
        <v>147.4</v>
      </c>
      <c r="DA152" s="2"/>
      <c r="DB152" s="2">
        <v>31</v>
      </c>
      <c r="DC152" s="2" t="s">
        <v>3</v>
      </c>
      <c r="DD152" s="2" t="s">
        <v>3</v>
      </c>
      <c r="DE152" s="2" t="s">
        <v>41</v>
      </c>
      <c r="DF152" s="2" t="s">
        <v>41</v>
      </c>
      <c r="DG152" s="2" t="s">
        <v>41</v>
      </c>
      <c r="DH152" s="2" t="s">
        <v>3</v>
      </c>
      <c r="DI152" s="2" t="s">
        <v>41</v>
      </c>
      <c r="DJ152" s="2" t="s">
        <v>41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135</v>
      </c>
      <c r="DW152" s="2" t="s">
        <v>135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49994245</v>
      </c>
      <c r="EF152" s="2">
        <v>2</v>
      </c>
      <c r="EG152" s="2" t="s">
        <v>27</v>
      </c>
      <c r="EH152" s="2">
        <v>21</v>
      </c>
      <c r="EI152" s="2" t="s">
        <v>54</v>
      </c>
      <c r="EJ152" s="2">
        <v>1</v>
      </c>
      <c r="EK152" s="2">
        <v>27001</v>
      </c>
      <c r="EL152" s="2" t="s">
        <v>54</v>
      </c>
      <c r="EM152" s="2" t="s">
        <v>55</v>
      </c>
      <c r="EN152" s="2"/>
      <c r="EO152" s="2" t="s">
        <v>42</v>
      </c>
      <c r="EP152" s="2"/>
      <c r="EQ152" s="2">
        <v>131072</v>
      </c>
      <c r="ER152" s="2">
        <v>3578.42</v>
      </c>
      <c r="ES152" s="2">
        <v>17.079999999999998</v>
      </c>
      <c r="ET152" s="2">
        <v>3365.64</v>
      </c>
      <c r="EU152" s="2">
        <v>278.72000000000003</v>
      </c>
      <c r="EV152" s="2">
        <v>195.7</v>
      </c>
      <c r="EW152" s="2">
        <v>24.19</v>
      </c>
      <c r="EX152" s="2">
        <v>20.6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147</v>
      </c>
      <c r="FY152" s="2">
        <v>134</v>
      </c>
      <c r="FZ152" s="2"/>
      <c r="GA152" s="2" t="s">
        <v>3</v>
      </c>
      <c r="GB152" s="2"/>
      <c r="GC152" s="2"/>
      <c r="GD152" s="2">
        <v>1</v>
      </c>
      <c r="GE152" s="2"/>
      <c r="GF152" s="2">
        <v>1346862878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203"/>
        <v>0</v>
      </c>
      <c r="GM152" s="2">
        <f t="shared" si="204"/>
        <v>1139</v>
      </c>
      <c r="GN152" s="2">
        <f t="shared" si="205"/>
        <v>1139</v>
      </c>
      <c r="GO152" s="2">
        <f t="shared" si="206"/>
        <v>0</v>
      </c>
      <c r="GP152" s="2">
        <f t="shared" si="207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208"/>
        <v>0</v>
      </c>
      <c r="GW152" s="2">
        <v>1</v>
      </c>
      <c r="GX152" s="2">
        <f t="shared" si="209"/>
        <v>0</v>
      </c>
      <c r="GY152" s="2"/>
      <c r="GZ152" s="2"/>
      <c r="HA152" s="2">
        <v>0</v>
      </c>
      <c r="HB152" s="2">
        <v>0</v>
      </c>
      <c r="HC152" s="2">
        <f t="shared" si="210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56</v>
      </c>
      <c r="HO152" s="2" t="s">
        <v>57</v>
      </c>
      <c r="HP152" s="2" t="s">
        <v>54</v>
      </c>
      <c r="HQ152" s="2" t="s">
        <v>54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ROW(SmtRes!A258)</f>
        <v>258</v>
      </c>
      <c r="D153">
        <f>ROW(EtalonRes!A268)</f>
        <v>268</v>
      </c>
      <c r="E153" t="s">
        <v>183</v>
      </c>
      <c r="F153" t="s">
        <v>143</v>
      </c>
      <c r="G153" t="s">
        <v>144</v>
      </c>
      <c r="H153" t="s">
        <v>135</v>
      </c>
      <c r="I153">
        <f>ROUND(ROUND((128.99*0.15)/100,4),7)</f>
        <v>0.19350000000000001</v>
      </c>
      <c r="J153">
        <v>0</v>
      </c>
      <c r="K153">
        <f>ROUND(ROUND((128.99*0.15)/100,4),7)</f>
        <v>0.19350000000000001</v>
      </c>
      <c r="O153">
        <f t="shared" si="176"/>
        <v>9890</v>
      </c>
      <c r="P153">
        <f t="shared" si="177"/>
        <v>42</v>
      </c>
      <c r="Q153">
        <f t="shared" si="178"/>
        <v>7534</v>
      </c>
      <c r="R153">
        <f t="shared" si="179"/>
        <v>3296</v>
      </c>
      <c r="S153">
        <f t="shared" si="180"/>
        <v>2314</v>
      </c>
      <c r="T153">
        <f t="shared" si="181"/>
        <v>0</v>
      </c>
      <c r="U153">
        <f t="shared" si="182"/>
        <v>5.6169180000000001</v>
      </c>
      <c r="V153">
        <f t="shared" si="183"/>
        <v>4.7833199999999998</v>
      </c>
      <c r="W153">
        <f t="shared" si="184"/>
        <v>0</v>
      </c>
      <c r="X153">
        <f t="shared" si="185"/>
        <v>8247</v>
      </c>
      <c r="Y153">
        <f t="shared" si="186"/>
        <v>7517</v>
      </c>
      <c r="AA153">
        <v>64879877</v>
      </c>
      <c r="AB153">
        <f t="shared" si="187"/>
        <v>4290.68</v>
      </c>
      <c r="AC153">
        <f t="shared" si="188"/>
        <v>17.079999999999998</v>
      </c>
      <c r="AD153">
        <f>ROUND(((((ET153*ROUND((0.2+1),7)))-((EU153*ROUND((0.2+1),7))))+AE153),2)</f>
        <v>4038.76</v>
      </c>
      <c r="AE153">
        <f>ROUND(((EU153*ROUND((0.2+1),7))),2)</f>
        <v>334.46</v>
      </c>
      <c r="AF153">
        <f>ROUND(((EV153*ROUND((0.2+1),7))),2)</f>
        <v>234.84</v>
      </c>
      <c r="AG153">
        <f t="shared" si="189"/>
        <v>0</v>
      </c>
      <c r="AH153">
        <f>((EW153*ROUND((0.2+1),7)))</f>
        <v>29.027999999999999</v>
      </c>
      <c r="AI153">
        <f>((EX153*ROUND((0.2+1),7)))</f>
        <v>24.720000000000002</v>
      </c>
      <c r="AJ153">
        <f t="shared" si="191"/>
        <v>0</v>
      </c>
      <c r="AK153">
        <v>3578.42</v>
      </c>
      <c r="AL153">
        <v>17.079999999999998</v>
      </c>
      <c r="AM153">
        <v>3365.64</v>
      </c>
      <c r="AN153">
        <v>278.72000000000003</v>
      </c>
      <c r="AO153">
        <v>195.7</v>
      </c>
      <c r="AP153">
        <v>0</v>
      </c>
      <c r="AQ153">
        <v>24.19</v>
      </c>
      <c r="AR153">
        <v>20.6</v>
      </c>
      <c r="AS153">
        <v>0</v>
      </c>
      <c r="AT153">
        <v>147</v>
      </c>
      <c r="AU153">
        <v>134</v>
      </c>
      <c r="AV153">
        <v>1</v>
      </c>
      <c r="AW153">
        <v>1</v>
      </c>
      <c r="AZ153">
        <v>1</v>
      </c>
      <c r="BA153">
        <v>50.93</v>
      </c>
      <c r="BB153">
        <v>9.64</v>
      </c>
      <c r="BC153">
        <v>12.82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145</v>
      </c>
      <c r="BM153">
        <v>27001</v>
      </c>
      <c r="BN153">
        <v>0</v>
      </c>
      <c r="BO153" t="s">
        <v>143</v>
      </c>
      <c r="BP153">
        <v>1</v>
      </c>
      <c r="BQ153">
        <v>2</v>
      </c>
      <c r="BR153">
        <v>0</v>
      </c>
      <c r="BS153">
        <v>50.93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147</v>
      </c>
      <c r="CA153">
        <v>134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409</v>
      </c>
      <c r="CO153">
        <v>0</v>
      </c>
      <c r="CP153">
        <f t="shared" si="192"/>
        <v>9890</v>
      </c>
      <c r="CQ153">
        <f t="shared" si="193"/>
        <v>218.96559999999999</v>
      </c>
      <c r="CR153">
        <f>((((ET153*ROUND((0.2+1),7)))*BB153-((EU153*ROUND((0.2+1),7)))*BS153)+AE153*BS153)</f>
        <v>38933.519799999995</v>
      </c>
      <c r="CS153">
        <f t="shared" si="195"/>
        <v>17034.0478</v>
      </c>
      <c r="CT153">
        <f t="shared" si="196"/>
        <v>11960.4012</v>
      </c>
      <c r="CU153">
        <f t="shared" si="197"/>
        <v>0</v>
      </c>
      <c r="CV153">
        <f t="shared" si="198"/>
        <v>29.027999999999999</v>
      </c>
      <c r="CW153">
        <f t="shared" si="199"/>
        <v>24.720000000000002</v>
      </c>
      <c r="CX153">
        <f t="shared" si="200"/>
        <v>0</v>
      </c>
      <c r="CY153">
        <f>(((S153+R153)*AT153)/100)</f>
        <v>8246.7000000000007</v>
      </c>
      <c r="CZ153">
        <f>(((S153+R153)*AU153)/100)</f>
        <v>7517.4</v>
      </c>
      <c r="DB153">
        <v>32</v>
      </c>
      <c r="DC153" t="s">
        <v>3</v>
      </c>
      <c r="DD153" t="s">
        <v>3</v>
      </c>
      <c r="DE153" t="s">
        <v>41</v>
      </c>
      <c r="DF153" t="s">
        <v>41</v>
      </c>
      <c r="DG153" t="s">
        <v>41</v>
      </c>
      <c r="DH153" t="s">
        <v>3</v>
      </c>
      <c r="DI153" t="s">
        <v>41</v>
      </c>
      <c r="DJ153" t="s">
        <v>41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135</v>
      </c>
      <c r="DW153" t="s">
        <v>135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49994245</v>
      </c>
      <c r="EF153">
        <v>2</v>
      </c>
      <c r="EG153" t="s">
        <v>27</v>
      </c>
      <c r="EH153">
        <v>21</v>
      </c>
      <c r="EI153" t="s">
        <v>54</v>
      </c>
      <c r="EJ153">
        <v>1</v>
      </c>
      <c r="EK153">
        <v>27001</v>
      </c>
      <c r="EL153" t="s">
        <v>54</v>
      </c>
      <c r="EM153" t="s">
        <v>55</v>
      </c>
      <c r="EO153" t="s">
        <v>42</v>
      </c>
      <c r="EQ153">
        <v>131072</v>
      </c>
      <c r="ER153">
        <v>3578.42</v>
      </c>
      <c r="ES153">
        <v>17.079999999999998</v>
      </c>
      <c r="ET153">
        <v>3365.64</v>
      </c>
      <c r="EU153">
        <v>278.72000000000003</v>
      </c>
      <c r="EV153">
        <v>195.7</v>
      </c>
      <c r="EW153">
        <v>24.19</v>
      </c>
      <c r="EX153">
        <v>20.6</v>
      </c>
      <c r="EY153">
        <v>0</v>
      </c>
      <c r="FQ153">
        <v>0</v>
      </c>
      <c r="FR153">
        <v>0</v>
      </c>
      <c r="FS153">
        <v>0</v>
      </c>
      <c r="FX153">
        <v>147</v>
      </c>
      <c r="FY153">
        <v>134</v>
      </c>
      <c r="GA153" t="s">
        <v>3</v>
      </c>
      <c r="GD153">
        <v>1</v>
      </c>
      <c r="GF153">
        <v>1346862878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203"/>
        <v>0</v>
      </c>
      <c r="GM153">
        <f t="shared" si="204"/>
        <v>25654</v>
      </c>
      <c r="GN153">
        <f t="shared" si="205"/>
        <v>25654</v>
      </c>
      <c r="GO153">
        <f t="shared" si="206"/>
        <v>0</v>
      </c>
      <c r="GP153">
        <f t="shared" si="207"/>
        <v>0</v>
      </c>
      <c r="GR153">
        <v>0</v>
      </c>
      <c r="GS153">
        <v>3</v>
      </c>
      <c r="GT153">
        <v>0</v>
      </c>
      <c r="GU153" t="s">
        <v>3</v>
      </c>
      <c r="GV153">
        <f t="shared" si="208"/>
        <v>0</v>
      </c>
      <c r="GW153">
        <v>1</v>
      </c>
      <c r="GX153">
        <f t="shared" si="209"/>
        <v>0</v>
      </c>
      <c r="HA153">
        <v>0</v>
      </c>
      <c r="HB153">
        <v>0</v>
      </c>
      <c r="HC153">
        <f t="shared" si="210"/>
        <v>0</v>
      </c>
      <c r="HE153" t="s">
        <v>3</v>
      </c>
      <c r="HF153" t="s">
        <v>3</v>
      </c>
      <c r="HM153" t="s">
        <v>3</v>
      </c>
      <c r="HN153" t="s">
        <v>56</v>
      </c>
      <c r="HO153" t="s">
        <v>57</v>
      </c>
      <c r="HP153" t="s">
        <v>54</v>
      </c>
      <c r="HQ153" t="s">
        <v>54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184</v>
      </c>
      <c r="F154" s="2" t="s">
        <v>147</v>
      </c>
      <c r="G154" s="2" t="s">
        <v>148</v>
      </c>
      <c r="H154" s="2" t="s">
        <v>140</v>
      </c>
      <c r="I154" s="2">
        <f>ROUND(ROUND(19.35*1.26,4),7)</f>
        <v>24.381</v>
      </c>
      <c r="J154" s="2">
        <v>0</v>
      </c>
      <c r="K154" s="2">
        <f>ROUND(ROUND(19.35*1.26,4),7)</f>
        <v>24.381</v>
      </c>
      <c r="L154" s="2"/>
      <c r="M154" s="2"/>
      <c r="N154" s="2"/>
      <c r="O154" s="2">
        <f t="shared" si="176"/>
        <v>2231</v>
      </c>
      <c r="P154" s="2">
        <f t="shared" si="177"/>
        <v>2231</v>
      </c>
      <c r="Q154" s="2">
        <f t="shared" si="178"/>
        <v>0</v>
      </c>
      <c r="R154" s="2">
        <f t="shared" si="179"/>
        <v>0</v>
      </c>
      <c r="S154" s="2">
        <f t="shared" si="180"/>
        <v>0</v>
      </c>
      <c r="T154" s="2">
        <f t="shared" si="181"/>
        <v>0</v>
      </c>
      <c r="U154" s="2">
        <f t="shared" si="182"/>
        <v>0</v>
      </c>
      <c r="V154" s="2">
        <f t="shared" si="183"/>
        <v>0</v>
      </c>
      <c r="W154" s="2">
        <f t="shared" si="184"/>
        <v>752</v>
      </c>
      <c r="X154" s="2">
        <f t="shared" si="185"/>
        <v>0</v>
      </c>
      <c r="Y154" s="2">
        <f t="shared" si="186"/>
        <v>0</v>
      </c>
      <c r="Z154" s="2"/>
      <c r="AA154" s="2">
        <v>64879880</v>
      </c>
      <c r="AB154" s="2">
        <f t="shared" si="187"/>
        <v>91.49</v>
      </c>
      <c r="AC154" s="2">
        <f t="shared" si="188"/>
        <v>91.49</v>
      </c>
      <c r="AD154" s="2">
        <f>ROUND((((ET154)-(EU154))+AE154),2)</f>
        <v>0</v>
      </c>
      <c r="AE154" s="2">
        <f>ROUND((EU154),2)</f>
        <v>0</v>
      </c>
      <c r="AF154" s="2">
        <f>ROUND((EV154),2)</f>
        <v>0</v>
      </c>
      <c r="AG154" s="2">
        <f t="shared" si="189"/>
        <v>0</v>
      </c>
      <c r="AH154" s="2">
        <f>(EW154)</f>
        <v>0</v>
      </c>
      <c r="AI154" s="2">
        <f>(EX154)</f>
        <v>0</v>
      </c>
      <c r="AJ154" s="2">
        <f t="shared" si="191"/>
        <v>30.86</v>
      </c>
      <c r="AK154" s="2">
        <v>91.49</v>
      </c>
      <c r="AL154" s="2">
        <v>91.49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30.86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149</v>
      </c>
      <c r="BK154" s="2"/>
      <c r="BL154" s="2"/>
      <c r="BM154" s="2">
        <v>500001</v>
      </c>
      <c r="BN154" s="2">
        <v>0</v>
      </c>
      <c r="BO154" s="2" t="s">
        <v>3</v>
      </c>
      <c r="BP154" s="2">
        <v>0</v>
      </c>
      <c r="BQ154" s="2">
        <v>8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92"/>
        <v>2231</v>
      </c>
      <c r="CQ154" s="2">
        <f t="shared" si="193"/>
        <v>91.49</v>
      </c>
      <c r="CR154" s="2">
        <f>(((ET154)*BB154-(EU154)*BS154)+AE154*BS154)</f>
        <v>0</v>
      </c>
      <c r="CS154" s="2">
        <f t="shared" si="195"/>
        <v>0</v>
      </c>
      <c r="CT154" s="2">
        <f t="shared" si="196"/>
        <v>0</v>
      </c>
      <c r="CU154" s="2">
        <f t="shared" si="197"/>
        <v>0</v>
      </c>
      <c r="CV154" s="2">
        <f t="shared" si="198"/>
        <v>0</v>
      </c>
      <c r="CW154" s="2">
        <f t="shared" si="199"/>
        <v>0</v>
      </c>
      <c r="CX154" s="2">
        <f t="shared" si="200"/>
        <v>30.86</v>
      </c>
      <c r="CY154" s="2">
        <f>0</f>
        <v>0</v>
      </c>
      <c r="CZ154" s="2">
        <f>0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1007</v>
      </c>
      <c r="DV154" s="2" t="s">
        <v>140</v>
      </c>
      <c r="DW154" s="2" t="s">
        <v>140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49994105</v>
      </c>
      <c r="EF154" s="2">
        <v>8</v>
      </c>
      <c r="EG154" s="2" t="s">
        <v>48</v>
      </c>
      <c r="EH154" s="2">
        <v>0</v>
      </c>
      <c r="EI154" s="2" t="s">
        <v>3</v>
      </c>
      <c r="EJ154" s="2">
        <v>1</v>
      </c>
      <c r="EK154" s="2">
        <v>500001</v>
      </c>
      <c r="EL154" s="2" t="s">
        <v>49</v>
      </c>
      <c r="EM154" s="2" t="s">
        <v>50</v>
      </c>
      <c r="EN154" s="2"/>
      <c r="EO154" s="2" t="s">
        <v>3</v>
      </c>
      <c r="EP154" s="2"/>
      <c r="EQ154" s="2">
        <v>131072</v>
      </c>
      <c r="ER154" s="2">
        <v>91.49</v>
      </c>
      <c r="ES154" s="2">
        <v>91.49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3</v>
      </c>
      <c r="GB154" s="2"/>
      <c r="GC154" s="2"/>
      <c r="GD154" s="2">
        <v>1</v>
      </c>
      <c r="GE154" s="2"/>
      <c r="GF154" s="2">
        <v>814783185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203"/>
        <v>0</v>
      </c>
      <c r="GM154" s="2">
        <f t="shared" si="204"/>
        <v>2231</v>
      </c>
      <c r="GN154" s="2">
        <f t="shared" si="205"/>
        <v>2231</v>
      </c>
      <c r="GO154" s="2">
        <f t="shared" si="206"/>
        <v>0</v>
      </c>
      <c r="GP154" s="2">
        <f t="shared" si="207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208"/>
        <v>0</v>
      </c>
      <c r="GW154" s="2">
        <v>1</v>
      </c>
      <c r="GX154" s="2">
        <f t="shared" si="209"/>
        <v>0</v>
      </c>
      <c r="GY154" s="2"/>
      <c r="GZ154" s="2"/>
      <c r="HA154" s="2">
        <v>0</v>
      </c>
      <c r="HB154" s="2">
        <v>0</v>
      </c>
      <c r="HC154" s="2">
        <f t="shared" si="210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184</v>
      </c>
      <c r="F155" t="s">
        <v>147</v>
      </c>
      <c r="G155" t="s">
        <v>148</v>
      </c>
      <c r="H155" t="s">
        <v>140</v>
      </c>
      <c r="I155">
        <f>ROUND(ROUND(19.35*1.26,4),7)</f>
        <v>24.381</v>
      </c>
      <c r="J155">
        <v>0</v>
      </c>
      <c r="K155">
        <f>ROUND(ROUND(19.35*1.26,4),7)</f>
        <v>24.381</v>
      </c>
      <c r="O155">
        <f t="shared" si="176"/>
        <v>52397</v>
      </c>
      <c r="P155">
        <f t="shared" si="177"/>
        <v>52397</v>
      </c>
      <c r="Q155">
        <f t="shared" si="178"/>
        <v>0</v>
      </c>
      <c r="R155">
        <f t="shared" si="179"/>
        <v>0</v>
      </c>
      <c r="S155">
        <f t="shared" si="180"/>
        <v>0</v>
      </c>
      <c r="T155">
        <f t="shared" si="181"/>
        <v>0</v>
      </c>
      <c r="U155">
        <f t="shared" si="182"/>
        <v>0</v>
      </c>
      <c r="V155">
        <f t="shared" si="183"/>
        <v>0</v>
      </c>
      <c r="W155">
        <f t="shared" si="184"/>
        <v>752</v>
      </c>
      <c r="X155">
        <f t="shared" si="185"/>
        <v>0</v>
      </c>
      <c r="Y155">
        <f t="shared" si="186"/>
        <v>0</v>
      </c>
      <c r="AA155">
        <v>64879877</v>
      </c>
      <c r="AB155">
        <f t="shared" si="187"/>
        <v>91.49</v>
      </c>
      <c r="AC155">
        <f t="shared" si="188"/>
        <v>91.49</v>
      </c>
      <c r="AD155">
        <f>ROUND((((ET155)-(EU155))+AE155),2)</f>
        <v>0</v>
      </c>
      <c r="AE155">
        <f>ROUND((EU155),2)</f>
        <v>0</v>
      </c>
      <c r="AF155">
        <f>ROUND((EV155),2)</f>
        <v>0</v>
      </c>
      <c r="AG155">
        <f t="shared" si="189"/>
        <v>0</v>
      </c>
      <c r="AH155">
        <f>(EW155)</f>
        <v>0</v>
      </c>
      <c r="AI155">
        <f>(EX155)</f>
        <v>0</v>
      </c>
      <c r="AJ155">
        <f t="shared" si="191"/>
        <v>30.86</v>
      </c>
      <c r="AK155">
        <v>91.49</v>
      </c>
      <c r="AL155">
        <v>91.49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30.86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23.49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149</v>
      </c>
      <c r="BM155">
        <v>500001</v>
      </c>
      <c r="BN155">
        <v>0</v>
      </c>
      <c r="BO155" t="s">
        <v>147</v>
      </c>
      <c r="BP155">
        <v>1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92"/>
        <v>52397</v>
      </c>
      <c r="CQ155">
        <f t="shared" si="193"/>
        <v>2149.1000999999997</v>
      </c>
      <c r="CR155">
        <f>(((ET155)*BB155-(EU155)*BS155)+AE155*BS155)</f>
        <v>0</v>
      </c>
      <c r="CS155">
        <f t="shared" si="195"/>
        <v>0</v>
      </c>
      <c r="CT155">
        <f t="shared" si="196"/>
        <v>0</v>
      </c>
      <c r="CU155">
        <f t="shared" si="197"/>
        <v>0</v>
      </c>
      <c r="CV155">
        <f t="shared" si="198"/>
        <v>0</v>
      </c>
      <c r="CW155">
        <f t="shared" si="199"/>
        <v>0</v>
      </c>
      <c r="CX155">
        <f t="shared" si="200"/>
        <v>30.86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1007</v>
      </c>
      <c r="DV155" t="s">
        <v>140</v>
      </c>
      <c r="DW155" t="s">
        <v>140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49994105</v>
      </c>
      <c r="EF155">
        <v>8</v>
      </c>
      <c r="EG155" t="s">
        <v>48</v>
      </c>
      <c r="EH155">
        <v>0</v>
      </c>
      <c r="EI155" t="s">
        <v>3</v>
      </c>
      <c r="EJ155">
        <v>1</v>
      </c>
      <c r="EK155">
        <v>500001</v>
      </c>
      <c r="EL155" t="s">
        <v>49</v>
      </c>
      <c r="EM155" t="s">
        <v>50</v>
      </c>
      <c r="EO155" t="s">
        <v>3</v>
      </c>
      <c r="EQ155">
        <v>131072</v>
      </c>
      <c r="ER155">
        <v>91.49</v>
      </c>
      <c r="ES155">
        <v>91.49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814783185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203"/>
        <v>0</v>
      </c>
      <c r="GM155">
        <f t="shared" si="204"/>
        <v>52397</v>
      </c>
      <c r="GN155">
        <f t="shared" si="205"/>
        <v>52397</v>
      </c>
      <c r="GO155">
        <f t="shared" si="206"/>
        <v>0</v>
      </c>
      <c r="GP155">
        <f t="shared" si="207"/>
        <v>0</v>
      </c>
      <c r="GR155">
        <v>0</v>
      </c>
      <c r="GS155">
        <v>3</v>
      </c>
      <c r="GT155">
        <v>0</v>
      </c>
      <c r="GU155" t="s">
        <v>3</v>
      </c>
      <c r="GV155">
        <f t="shared" si="208"/>
        <v>0</v>
      </c>
      <c r="GW155">
        <v>1</v>
      </c>
      <c r="GX155">
        <f t="shared" si="209"/>
        <v>0</v>
      </c>
      <c r="HA155">
        <v>0</v>
      </c>
      <c r="HB155">
        <v>0</v>
      </c>
      <c r="HC155">
        <f t="shared" si="210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7" spans="1:255" x14ac:dyDescent="0.2">
      <c r="A157" s="3">
        <v>51</v>
      </c>
      <c r="B157" s="3">
        <f>B140</f>
        <v>1</v>
      </c>
      <c r="C157" s="3">
        <f>A140</f>
        <v>4</v>
      </c>
      <c r="D157" s="3">
        <f>ROW(A140)</f>
        <v>140</v>
      </c>
      <c r="E157" s="3"/>
      <c r="F157" s="3" t="str">
        <f>IF(F140&lt;&gt;"",F140,"")</f>
        <v>3</v>
      </c>
      <c r="G157" s="3" t="str">
        <f>IF(G140&lt;&gt;"",G140,"")</f>
        <v>Разборка и восстановление покрытий из щебня -128,99 м2/248017-2021-ООС2.1-БПО-ПЗ лист 2/248017-2021-ООС2.1-БПО-ГЧ лист 3</v>
      </c>
      <c r="H157" s="3">
        <v>0</v>
      </c>
      <c r="I157" s="3"/>
      <c r="J157" s="3"/>
      <c r="K157" s="3"/>
      <c r="L157" s="3"/>
      <c r="M157" s="3"/>
      <c r="N157" s="3"/>
      <c r="O157" s="3">
        <f t="shared" ref="O157:T157" si="211">ROUND(AB157,0)</f>
        <v>5590</v>
      </c>
      <c r="P157" s="3">
        <f t="shared" si="211"/>
        <v>3805</v>
      </c>
      <c r="Q157" s="3">
        <f t="shared" si="211"/>
        <v>1677</v>
      </c>
      <c r="R157" s="3">
        <f t="shared" si="211"/>
        <v>161</v>
      </c>
      <c r="S157" s="3">
        <f t="shared" si="211"/>
        <v>108</v>
      </c>
      <c r="T157" s="3">
        <f t="shared" si="211"/>
        <v>0</v>
      </c>
      <c r="U157" s="3">
        <f>AH157</f>
        <v>13.553514</v>
      </c>
      <c r="V157" s="3">
        <f>AI157</f>
        <v>10.796526</v>
      </c>
      <c r="W157" s="3">
        <f>ROUND(AJ157,0)</f>
        <v>1573</v>
      </c>
      <c r="X157" s="3">
        <f>ROUND(AK157,0)</f>
        <v>353</v>
      </c>
      <c r="Y157" s="3">
        <f>ROUND(AL157,0)</f>
        <v>321</v>
      </c>
      <c r="Z157" s="3"/>
      <c r="AA157" s="3"/>
      <c r="AB157" s="3">
        <f>ROUND(SUMIF(AA144:AA155,"=64879880",O144:O155),0)</f>
        <v>5590</v>
      </c>
      <c r="AC157" s="3">
        <f>ROUND(SUMIF(AA144:AA155,"=64879880",P144:P155),0)</f>
        <v>3805</v>
      </c>
      <c r="AD157" s="3">
        <f>ROUND(SUMIF(AA144:AA155,"=64879880",Q144:Q155),0)</f>
        <v>1677</v>
      </c>
      <c r="AE157" s="3">
        <f>ROUND(SUMIF(AA144:AA155,"=64879880",R144:R155),0)</f>
        <v>161</v>
      </c>
      <c r="AF157" s="3">
        <f>ROUND(SUMIF(AA144:AA155,"=64879880",S144:S155),0)</f>
        <v>108</v>
      </c>
      <c r="AG157" s="3">
        <f>ROUND(SUMIF(AA144:AA155,"=64879880",T144:T155),0)</f>
        <v>0</v>
      </c>
      <c r="AH157" s="3">
        <f>SUMIF(AA144:AA155,"=64879880",U144:U155)</f>
        <v>13.553514</v>
      </c>
      <c r="AI157" s="3">
        <f>SUMIF(AA144:AA155,"=64879880",V144:V155)</f>
        <v>10.796526</v>
      </c>
      <c r="AJ157" s="3">
        <f>ROUND(SUMIF(AA144:AA155,"=64879880",W144:W155),0)</f>
        <v>1573</v>
      </c>
      <c r="AK157" s="3">
        <f>ROUND(SUMIF(AA144:AA155,"=64879880",X144:X155),0)</f>
        <v>353</v>
      </c>
      <c r="AL157" s="3">
        <f>ROUND(SUMIF(AA144:AA155,"=64879880",Y144:Y155),0)</f>
        <v>321</v>
      </c>
      <c r="AM157" s="3"/>
      <c r="AN157" s="3"/>
      <c r="AO157" s="3">
        <f t="shared" ref="AO157:BD157" si="212">ROUND(BX157,0)</f>
        <v>0</v>
      </c>
      <c r="AP157" s="3">
        <f t="shared" si="212"/>
        <v>0</v>
      </c>
      <c r="AQ157" s="3">
        <f t="shared" si="212"/>
        <v>0</v>
      </c>
      <c r="AR157" s="3">
        <f t="shared" si="212"/>
        <v>6264</v>
      </c>
      <c r="AS157" s="3">
        <f t="shared" si="212"/>
        <v>6264</v>
      </c>
      <c r="AT157" s="3">
        <f t="shared" si="212"/>
        <v>0</v>
      </c>
      <c r="AU157" s="3">
        <f t="shared" si="212"/>
        <v>0</v>
      </c>
      <c r="AV157" s="3">
        <f t="shared" si="212"/>
        <v>3805</v>
      </c>
      <c r="AW157" s="3">
        <f t="shared" si="212"/>
        <v>3805</v>
      </c>
      <c r="AX157" s="3">
        <f t="shared" si="212"/>
        <v>0</v>
      </c>
      <c r="AY157" s="3">
        <f t="shared" si="212"/>
        <v>3805</v>
      </c>
      <c r="AZ157" s="3">
        <f t="shared" si="212"/>
        <v>0</v>
      </c>
      <c r="BA157" s="3">
        <f t="shared" si="212"/>
        <v>0</v>
      </c>
      <c r="BB157" s="3">
        <f t="shared" si="212"/>
        <v>0</v>
      </c>
      <c r="BC157" s="3">
        <f t="shared" si="212"/>
        <v>0</v>
      </c>
      <c r="BD157" s="3">
        <f t="shared" si="212"/>
        <v>123</v>
      </c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>
        <f>ROUND(SUMIF(AA144:AA155,"=64879880",FQ144:FQ155),0)</f>
        <v>0</v>
      </c>
      <c r="BY157" s="3">
        <f>ROUND(SUMIF(AA144:AA155,"=64879880",FR144:FR155),0)</f>
        <v>0</v>
      </c>
      <c r="BZ157" s="3">
        <f>ROUND(SUMIF(AA144:AA155,"=64879880",GL144:GL155),0)</f>
        <v>0</v>
      </c>
      <c r="CA157" s="3">
        <f>ROUND(SUMIF(AA144:AA155,"=64879880",GM144:GM155),0)</f>
        <v>6264</v>
      </c>
      <c r="CB157" s="3">
        <f>ROUND(SUMIF(AA144:AA155,"=64879880",GN144:GN155),0)</f>
        <v>6264</v>
      </c>
      <c r="CC157" s="3">
        <f>ROUND(SUMIF(AA144:AA155,"=64879880",GO144:GO155),0)</f>
        <v>0</v>
      </c>
      <c r="CD157" s="3">
        <f>ROUND(SUMIF(AA144:AA155,"=64879880",GP144:GP155),0)</f>
        <v>0</v>
      </c>
      <c r="CE157" s="3">
        <f>AC157-BX157</f>
        <v>3805</v>
      </c>
      <c r="CF157" s="3">
        <f>AC157-BY157</f>
        <v>3805</v>
      </c>
      <c r="CG157" s="3">
        <f>BX157-BZ157</f>
        <v>0</v>
      </c>
      <c r="CH157" s="3">
        <f>AC157-BX157-BY157+BZ157</f>
        <v>3805</v>
      </c>
      <c r="CI157" s="3">
        <f>BY157-BZ157</f>
        <v>0</v>
      </c>
      <c r="CJ157" s="3">
        <f>ROUND(SUMIF(AA144:AA155,"=64879880",GX144:GX155),0)</f>
        <v>0</v>
      </c>
      <c r="CK157" s="3">
        <f>ROUND(SUMIF(AA144:AA155,"=64879880",GY144:GY155),0)</f>
        <v>0</v>
      </c>
      <c r="CL157" s="3">
        <f>ROUND(SUMIF(AA144:AA155,"=64879880",GZ144:GZ155),0)</f>
        <v>0</v>
      </c>
      <c r="CM157" s="3">
        <f>ROUND(SUMIF(AA144:AA155,"=64879880",HD144:HD155),0)</f>
        <v>123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4">
        <f t="shared" ref="DG157:DL157" si="213">ROUND(DT157,0)</f>
        <v>91712</v>
      </c>
      <c r="DH157" s="4">
        <f t="shared" si="213"/>
        <v>68726</v>
      </c>
      <c r="DI157" s="4">
        <f t="shared" si="213"/>
        <v>17465</v>
      </c>
      <c r="DJ157" s="4">
        <f t="shared" si="213"/>
        <v>7185</v>
      </c>
      <c r="DK157" s="4">
        <f t="shared" si="213"/>
        <v>5521</v>
      </c>
      <c r="DL157" s="4">
        <f t="shared" si="213"/>
        <v>0</v>
      </c>
      <c r="DM157" s="4">
        <f>DZ157</f>
        <v>13.553514</v>
      </c>
      <c r="DN157" s="4">
        <f>EA157</f>
        <v>10.796526</v>
      </c>
      <c r="DO157" s="4">
        <f>ROUND(EB157,0)</f>
        <v>1573</v>
      </c>
      <c r="DP157" s="4">
        <f>ROUND(EC157,0)</f>
        <v>17951</v>
      </c>
      <c r="DQ157" s="4">
        <f>ROUND(ED157,0)</f>
        <v>16363</v>
      </c>
      <c r="DR157" s="4"/>
      <c r="DS157" s="4"/>
      <c r="DT157" s="4">
        <f>ROUND(SUMIF(AA144:AA155,"=64879877",O144:O155),0)</f>
        <v>91712</v>
      </c>
      <c r="DU157" s="4">
        <f>ROUND(SUMIF(AA144:AA155,"=64879877",P144:P155),0)</f>
        <v>68726</v>
      </c>
      <c r="DV157" s="4">
        <f>ROUND(SUMIF(AA144:AA155,"=64879877",Q144:Q155),0)</f>
        <v>17465</v>
      </c>
      <c r="DW157" s="4">
        <f>ROUND(SUMIF(AA144:AA155,"=64879877",R144:R155),0)</f>
        <v>7185</v>
      </c>
      <c r="DX157" s="4">
        <f>ROUND(SUMIF(AA144:AA155,"=64879877",S144:S155),0)</f>
        <v>5521</v>
      </c>
      <c r="DY157" s="4">
        <f>ROUND(SUMIF(AA144:AA155,"=64879877",T144:T155),0)</f>
        <v>0</v>
      </c>
      <c r="DZ157" s="4">
        <f>SUMIF(AA144:AA155,"=64879877",U144:U155)</f>
        <v>13.553514</v>
      </c>
      <c r="EA157" s="4">
        <f>SUMIF(AA144:AA155,"=64879877",V144:V155)</f>
        <v>10.796526</v>
      </c>
      <c r="EB157" s="4">
        <f>ROUND(SUMIF(AA144:AA155,"=64879877",W144:W155),0)</f>
        <v>1573</v>
      </c>
      <c r="EC157" s="4">
        <f>ROUND(SUMIF(AA144:AA155,"=64879877",X144:X155),0)</f>
        <v>17951</v>
      </c>
      <c r="ED157" s="4">
        <f>ROUND(SUMIF(AA144:AA155,"=64879877",Y144:Y155),0)</f>
        <v>16363</v>
      </c>
      <c r="EE157" s="4"/>
      <c r="EF157" s="4"/>
      <c r="EG157" s="4">
        <f t="shared" ref="EG157:EV157" si="214">ROUND(FP157,0)</f>
        <v>0</v>
      </c>
      <c r="EH157" s="4">
        <f t="shared" si="214"/>
        <v>0</v>
      </c>
      <c r="EI157" s="4">
        <f t="shared" si="214"/>
        <v>0</v>
      </c>
      <c r="EJ157" s="4">
        <f t="shared" si="214"/>
        <v>126026</v>
      </c>
      <c r="EK157" s="4">
        <f t="shared" si="214"/>
        <v>126026</v>
      </c>
      <c r="EL157" s="4">
        <f t="shared" si="214"/>
        <v>0</v>
      </c>
      <c r="EM157" s="4">
        <f t="shared" si="214"/>
        <v>0</v>
      </c>
      <c r="EN157" s="4">
        <f t="shared" si="214"/>
        <v>68726</v>
      </c>
      <c r="EO157" s="4">
        <f t="shared" si="214"/>
        <v>68726</v>
      </c>
      <c r="EP157" s="4">
        <f t="shared" si="214"/>
        <v>0</v>
      </c>
      <c r="EQ157" s="4">
        <f t="shared" si="214"/>
        <v>68726</v>
      </c>
      <c r="ER157" s="4">
        <f t="shared" si="214"/>
        <v>0</v>
      </c>
      <c r="ES157" s="4">
        <f t="shared" si="214"/>
        <v>0</v>
      </c>
      <c r="ET157" s="4">
        <f t="shared" si="214"/>
        <v>0</v>
      </c>
      <c r="EU157" s="4">
        <f t="shared" si="214"/>
        <v>0</v>
      </c>
      <c r="EV157" s="4">
        <f t="shared" si="214"/>
        <v>2113</v>
      </c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>
        <f>ROUND(SUMIF(AA144:AA155,"=64879877",FQ144:FQ155),0)</f>
        <v>0</v>
      </c>
      <c r="FQ157" s="4">
        <f>ROUND(SUMIF(AA144:AA155,"=64879877",FR144:FR155),0)</f>
        <v>0</v>
      </c>
      <c r="FR157" s="4">
        <f>ROUND(SUMIF(AA144:AA155,"=64879877",GL144:GL155),0)</f>
        <v>0</v>
      </c>
      <c r="FS157" s="4">
        <f>ROUND(SUMIF(AA144:AA155,"=64879877",GM144:GM155),0)</f>
        <v>126026</v>
      </c>
      <c r="FT157" s="4">
        <f>ROUND(SUMIF(AA144:AA155,"=64879877",GN144:GN155),0)</f>
        <v>126026</v>
      </c>
      <c r="FU157" s="4">
        <f>ROUND(SUMIF(AA144:AA155,"=64879877",GO144:GO155),0)</f>
        <v>0</v>
      </c>
      <c r="FV157" s="4">
        <f>ROUND(SUMIF(AA144:AA155,"=64879877",GP144:GP155),0)</f>
        <v>0</v>
      </c>
      <c r="FW157" s="4">
        <f>DU157-FP157</f>
        <v>68726</v>
      </c>
      <c r="FX157" s="4">
        <f>DU157-FQ157</f>
        <v>68726</v>
      </c>
      <c r="FY157" s="4">
        <f>FP157-FR157</f>
        <v>0</v>
      </c>
      <c r="FZ157" s="4">
        <f>DU157-FP157-FQ157+FR157</f>
        <v>68726</v>
      </c>
      <c r="GA157" s="4">
        <f>FQ157-FR157</f>
        <v>0</v>
      </c>
      <c r="GB157" s="4">
        <f>ROUND(SUMIF(AA144:AA155,"=64879877",GX144:GX155),0)</f>
        <v>0</v>
      </c>
      <c r="GC157" s="4">
        <f>ROUND(SUMIF(AA144:AA155,"=64879877",GY144:GY155),0)</f>
        <v>0</v>
      </c>
      <c r="GD157" s="4">
        <f>ROUND(SUMIF(AA144:AA155,"=64879877",GZ144:GZ155),0)</f>
        <v>0</v>
      </c>
      <c r="GE157" s="4">
        <f>ROUND(SUMIF(AA144:AA155,"=64879877",HD144:HD155),0)</f>
        <v>2113</v>
      </c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201</v>
      </c>
      <c r="F159" s="5">
        <f>ROUND(Source!O157,O159)</f>
        <v>5590</v>
      </c>
      <c r="G159" s="5" t="s">
        <v>62</v>
      </c>
      <c r="H159" s="5" t="s">
        <v>63</v>
      </c>
      <c r="I159" s="5"/>
      <c r="J159" s="5"/>
      <c r="K159" s="5">
        <v>201</v>
      </c>
      <c r="L159" s="5">
        <v>1</v>
      </c>
      <c r="M159" s="5">
        <v>3</v>
      </c>
      <c r="N159" s="5" t="s">
        <v>3</v>
      </c>
      <c r="O159" s="5">
        <v>0</v>
      </c>
      <c r="P159" s="5">
        <f>ROUND(Source!DG157,O159)</f>
        <v>91712</v>
      </c>
      <c r="Q159" s="5"/>
      <c r="R159" s="5"/>
      <c r="S159" s="5"/>
      <c r="T159" s="5"/>
      <c r="U159" s="5"/>
      <c r="V159" s="5"/>
      <c r="W159" s="5">
        <v>5590</v>
      </c>
      <c r="X159" s="5">
        <v>1</v>
      </c>
      <c r="Y159" s="5">
        <v>5590</v>
      </c>
      <c r="Z159" s="5">
        <v>91712</v>
      </c>
      <c r="AA159" s="5">
        <v>1</v>
      </c>
      <c r="AB159" s="5">
        <v>91712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202</v>
      </c>
      <c r="F160" s="5">
        <f>ROUND(Source!P157,O160)</f>
        <v>3805</v>
      </c>
      <c r="G160" s="5" t="s">
        <v>64</v>
      </c>
      <c r="H160" s="5" t="s">
        <v>65</v>
      </c>
      <c r="I160" s="5"/>
      <c r="J160" s="5"/>
      <c r="K160" s="5">
        <v>202</v>
      </c>
      <c r="L160" s="5">
        <v>2</v>
      </c>
      <c r="M160" s="5">
        <v>3</v>
      </c>
      <c r="N160" s="5" t="s">
        <v>3</v>
      </c>
      <c r="O160" s="5">
        <v>0</v>
      </c>
      <c r="P160" s="5">
        <f>ROUND(Source!DH157,O160)</f>
        <v>68726</v>
      </c>
      <c r="Q160" s="5"/>
      <c r="R160" s="5"/>
      <c r="S160" s="5"/>
      <c r="T160" s="5"/>
      <c r="U160" s="5"/>
      <c r="V160" s="5"/>
      <c r="W160" s="5">
        <v>3805</v>
      </c>
      <c r="X160" s="5">
        <v>1</v>
      </c>
      <c r="Y160" s="5">
        <v>3805</v>
      </c>
      <c r="Z160" s="5">
        <v>68726</v>
      </c>
      <c r="AA160" s="5">
        <v>1</v>
      </c>
      <c r="AB160" s="5">
        <v>68726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222</v>
      </c>
      <c r="F161" s="5">
        <f>ROUND(Source!AO157,O161)</f>
        <v>0</v>
      </c>
      <c r="G161" s="5" t="s">
        <v>66</v>
      </c>
      <c r="H161" s="5" t="s">
        <v>67</v>
      </c>
      <c r="I161" s="5"/>
      <c r="J161" s="5"/>
      <c r="K161" s="5">
        <v>222</v>
      </c>
      <c r="L161" s="5">
        <v>3</v>
      </c>
      <c r="M161" s="5">
        <v>3</v>
      </c>
      <c r="N161" s="5" t="s">
        <v>3</v>
      </c>
      <c r="O161" s="5">
        <v>0</v>
      </c>
      <c r="P161" s="5">
        <f>ROUND(Source!EG157,O161)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225</v>
      </c>
      <c r="F162" s="5">
        <f>ROUND(Source!AV157,O162)</f>
        <v>3805</v>
      </c>
      <c r="G162" s="5" t="s">
        <v>68</v>
      </c>
      <c r="H162" s="5" t="s">
        <v>69</v>
      </c>
      <c r="I162" s="5"/>
      <c r="J162" s="5"/>
      <c r="K162" s="5">
        <v>225</v>
      </c>
      <c r="L162" s="5">
        <v>4</v>
      </c>
      <c r="M162" s="5">
        <v>3</v>
      </c>
      <c r="N162" s="5" t="s">
        <v>3</v>
      </c>
      <c r="O162" s="5">
        <v>0</v>
      </c>
      <c r="P162" s="5">
        <f>ROUND(Source!EN157,O162)</f>
        <v>68726</v>
      </c>
      <c r="Q162" s="5"/>
      <c r="R162" s="5"/>
      <c r="S162" s="5"/>
      <c r="T162" s="5"/>
      <c r="U162" s="5"/>
      <c r="V162" s="5"/>
      <c r="W162" s="5">
        <v>3805</v>
      </c>
      <c r="X162" s="5">
        <v>1</v>
      </c>
      <c r="Y162" s="5">
        <v>3805</v>
      </c>
      <c r="Z162" s="5">
        <v>68726</v>
      </c>
      <c r="AA162" s="5">
        <v>1</v>
      </c>
      <c r="AB162" s="5">
        <v>68726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226</v>
      </c>
      <c r="F163" s="5">
        <f>ROUND(Source!AW157,O163)</f>
        <v>3805</v>
      </c>
      <c r="G163" s="5" t="s">
        <v>70</v>
      </c>
      <c r="H163" s="5" t="s">
        <v>71</v>
      </c>
      <c r="I163" s="5"/>
      <c r="J163" s="5"/>
      <c r="K163" s="5">
        <v>226</v>
      </c>
      <c r="L163" s="5">
        <v>5</v>
      </c>
      <c r="M163" s="5">
        <v>3</v>
      </c>
      <c r="N163" s="5" t="s">
        <v>3</v>
      </c>
      <c r="O163" s="5">
        <v>0</v>
      </c>
      <c r="P163" s="5">
        <f>ROUND(Source!EO157,O163)</f>
        <v>68726</v>
      </c>
      <c r="Q163" s="5"/>
      <c r="R163" s="5"/>
      <c r="S163" s="5"/>
      <c r="T163" s="5"/>
      <c r="U163" s="5"/>
      <c r="V163" s="5"/>
      <c r="W163" s="5">
        <v>3805</v>
      </c>
      <c r="X163" s="5">
        <v>1</v>
      </c>
      <c r="Y163" s="5">
        <v>3805</v>
      </c>
      <c r="Z163" s="5">
        <v>68726</v>
      </c>
      <c r="AA163" s="5">
        <v>1</v>
      </c>
      <c r="AB163" s="5">
        <v>68726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227</v>
      </c>
      <c r="F164" s="5">
        <f>ROUND(Source!AX157,O164)</f>
        <v>0</v>
      </c>
      <c r="G164" s="5" t="s">
        <v>72</v>
      </c>
      <c r="H164" s="5" t="s">
        <v>73</v>
      </c>
      <c r="I164" s="5"/>
      <c r="J164" s="5"/>
      <c r="K164" s="5">
        <v>227</v>
      </c>
      <c r="L164" s="5">
        <v>6</v>
      </c>
      <c r="M164" s="5">
        <v>3</v>
      </c>
      <c r="N164" s="5" t="s">
        <v>3</v>
      </c>
      <c r="O164" s="5">
        <v>0</v>
      </c>
      <c r="P164" s="5">
        <f>ROUND(Source!EP157,O164)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228</v>
      </c>
      <c r="F165" s="5">
        <f>ROUND(Source!AY157,O165)</f>
        <v>3805</v>
      </c>
      <c r="G165" s="5" t="s">
        <v>74</v>
      </c>
      <c r="H165" s="5" t="s">
        <v>75</v>
      </c>
      <c r="I165" s="5"/>
      <c r="J165" s="5"/>
      <c r="K165" s="5">
        <v>228</v>
      </c>
      <c r="L165" s="5">
        <v>7</v>
      </c>
      <c r="M165" s="5">
        <v>3</v>
      </c>
      <c r="N165" s="5" t="s">
        <v>3</v>
      </c>
      <c r="O165" s="5">
        <v>0</v>
      </c>
      <c r="P165" s="5">
        <f>ROUND(Source!EQ157,O165)</f>
        <v>68726</v>
      </c>
      <c r="Q165" s="5"/>
      <c r="R165" s="5"/>
      <c r="S165" s="5"/>
      <c r="T165" s="5"/>
      <c r="U165" s="5"/>
      <c r="V165" s="5"/>
      <c r="W165" s="5">
        <v>3805</v>
      </c>
      <c r="X165" s="5">
        <v>1</v>
      </c>
      <c r="Y165" s="5">
        <v>3805</v>
      </c>
      <c r="Z165" s="5">
        <v>68726</v>
      </c>
      <c r="AA165" s="5">
        <v>1</v>
      </c>
      <c r="AB165" s="5">
        <v>68726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216</v>
      </c>
      <c r="F166" s="5">
        <f>ROUND(Source!AP157,O166)</f>
        <v>0</v>
      </c>
      <c r="G166" s="5" t="s">
        <v>76</v>
      </c>
      <c r="H166" s="5" t="s">
        <v>77</v>
      </c>
      <c r="I166" s="5"/>
      <c r="J166" s="5"/>
      <c r="K166" s="5">
        <v>216</v>
      </c>
      <c r="L166" s="5">
        <v>8</v>
      </c>
      <c r="M166" s="5">
        <v>3</v>
      </c>
      <c r="N166" s="5" t="s">
        <v>3</v>
      </c>
      <c r="O166" s="5">
        <v>0</v>
      </c>
      <c r="P166" s="5">
        <f>ROUND(Source!EH157,O166)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223</v>
      </c>
      <c r="F167" s="5">
        <f>ROUND(Source!AQ157,O167)</f>
        <v>0</v>
      </c>
      <c r="G167" s="5" t="s">
        <v>78</v>
      </c>
      <c r="H167" s="5" t="s">
        <v>79</v>
      </c>
      <c r="I167" s="5"/>
      <c r="J167" s="5"/>
      <c r="K167" s="5">
        <v>223</v>
      </c>
      <c r="L167" s="5">
        <v>9</v>
      </c>
      <c r="M167" s="5">
        <v>3</v>
      </c>
      <c r="N167" s="5" t="s">
        <v>3</v>
      </c>
      <c r="O167" s="5">
        <v>0</v>
      </c>
      <c r="P167" s="5">
        <f>ROUND(Source!EI157,O167)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229</v>
      </c>
      <c r="F168" s="5">
        <f>ROUND(Source!AZ157,O168)</f>
        <v>0</v>
      </c>
      <c r="G168" s="5" t="s">
        <v>80</v>
      </c>
      <c r="H168" s="5" t="s">
        <v>81</v>
      </c>
      <c r="I168" s="5"/>
      <c r="J168" s="5"/>
      <c r="K168" s="5">
        <v>229</v>
      </c>
      <c r="L168" s="5">
        <v>10</v>
      </c>
      <c r="M168" s="5">
        <v>3</v>
      </c>
      <c r="N168" s="5" t="s">
        <v>3</v>
      </c>
      <c r="O168" s="5">
        <v>0</v>
      </c>
      <c r="P168" s="5">
        <f>ROUND(Source!ER157,O168)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203</v>
      </c>
      <c r="F169" s="5">
        <f>ROUND(Source!Q157,O169)</f>
        <v>1677</v>
      </c>
      <c r="G169" s="5" t="s">
        <v>82</v>
      </c>
      <c r="H169" s="5" t="s">
        <v>83</v>
      </c>
      <c r="I169" s="5"/>
      <c r="J169" s="5"/>
      <c r="K169" s="5">
        <v>203</v>
      </c>
      <c r="L169" s="5">
        <v>11</v>
      </c>
      <c r="M169" s="5">
        <v>3</v>
      </c>
      <c r="N169" s="5" t="s">
        <v>3</v>
      </c>
      <c r="O169" s="5">
        <v>0</v>
      </c>
      <c r="P169" s="5">
        <f>ROUND(Source!DI157,O169)</f>
        <v>17465</v>
      </c>
      <c r="Q169" s="5"/>
      <c r="R169" s="5"/>
      <c r="S169" s="5"/>
      <c r="T169" s="5"/>
      <c r="U169" s="5"/>
      <c r="V169" s="5"/>
      <c r="W169" s="5">
        <v>1554</v>
      </c>
      <c r="X169" s="5">
        <v>1</v>
      </c>
      <c r="Y169" s="5">
        <v>1554</v>
      </c>
      <c r="Z169" s="5">
        <v>15352</v>
      </c>
      <c r="AA169" s="5">
        <v>1</v>
      </c>
      <c r="AB169" s="5">
        <v>15352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231</v>
      </c>
      <c r="F170" s="5">
        <f>ROUND(Source!BB157,O170)</f>
        <v>0</v>
      </c>
      <c r="G170" s="5" t="s">
        <v>84</v>
      </c>
      <c r="H170" s="5" t="s">
        <v>85</v>
      </c>
      <c r="I170" s="5"/>
      <c r="J170" s="5"/>
      <c r="K170" s="5">
        <v>231</v>
      </c>
      <c r="L170" s="5">
        <v>12</v>
      </c>
      <c r="M170" s="5">
        <v>3</v>
      </c>
      <c r="N170" s="5" t="s">
        <v>3</v>
      </c>
      <c r="O170" s="5">
        <v>0</v>
      </c>
      <c r="P170" s="5">
        <f>ROUND(Source!ET157,O170)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204</v>
      </c>
      <c r="F171" s="5">
        <f>ROUND(Source!R157,O171)</f>
        <v>161</v>
      </c>
      <c r="G171" s="5" t="s">
        <v>86</v>
      </c>
      <c r="H171" s="5" t="s">
        <v>87</v>
      </c>
      <c r="I171" s="5"/>
      <c r="J171" s="5"/>
      <c r="K171" s="5">
        <v>204</v>
      </c>
      <c r="L171" s="5">
        <v>13</v>
      </c>
      <c r="M171" s="5">
        <v>3</v>
      </c>
      <c r="N171" s="5" t="s">
        <v>3</v>
      </c>
      <c r="O171" s="5">
        <v>0</v>
      </c>
      <c r="P171" s="5">
        <f>ROUND(Source!DJ157,O171)</f>
        <v>7185</v>
      </c>
      <c r="Q171" s="5"/>
      <c r="R171" s="5"/>
      <c r="S171" s="5"/>
      <c r="T171" s="5"/>
      <c r="U171" s="5"/>
      <c r="V171" s="5"/>
      <c r="W171" s="5">
        <v>132</v>
      </c>
      <c r="X171" s="5">
        <v>1</v>
      </c>
      <c r="Y171" s="5">
        <v>132</v>
      </c>
      <c r="Z171" s="5">
        <v>6690</v>
      </c>
      <c r="AA171" s="5">
        <v>1</v>
      </c>
      <c r="AB171" s="5">
        <v>6690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205</v>
      </c>
      <c r="F172" s="5">
        <f>ROUND(Source!S157,O172)</f>
        <v>108</v>
      </c>
      <c r="G172" s="5" t="s">
        <v>88</v>
      </c>
      <c r="H172" s="5" t="s">
        <v>89</v>
      </c>
      <c r="I172" s="5"/>
      <c r="J172" s="5"/>
      <c r="K172" s="5">
        <v>205</v>
      </c>
      <c r="L172" s="5">
        <v>14</v>
      </c>
      <c r="M172" s="5">
        <v>3</v>
      </c>
      <c r="N172" s="5" t="s">
        <v>3</v>
      </c>
      <c r="O172" s="5">
        <v>0</v>
      </c>
      <c r="P172" s="5">
        <f>ROUND(Source!DK157,O172)</f>
        <v>5521</v>
      </c>
      <c r="Q172" s="5"/>
      <c r="R172" s="5"/>
      <c r="S172" s="5"/>
      <c r="T172" s="5"/>
      <c r="U172" s="5"/>
      <c r="V172" s="5"/>
      <c r="W172" s="5">
        <v>108</v>
      </c>
      <c r="X172" s="5">
        <v>1</v>
      </c>
      <c r="Y172" s="5">
        <v>108</v>
      </c>
      <c r="Z172" s="5">
        <v>5521</v>
      </c>
      <c r="AA172" s="5">
        <v>1</v>
      </c>
      <c r="AB172" s="5">
        <v>5521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232</v>
      </c>
      <c r="F173" s="5">
        <f>ROUND(Source!BC157,O173)</f>
        <v>0</v>
      </c>
      <c r="G173" s="5" t="s">
        <v>90</v>
      </c>
      <c r="H173" s="5" t="s">
        <v>91</v>
      </c>
      <c r="I173" s="5"/>
      <c r="J173" s="5"/>
      <c r="K173" s="5">
        <v>232</v>
      </c>
      <c r="L173" s="5">
        <v>15</v>
      </c>
      <c r="M173" s="5">
        <v>3</v>
      </c>
      <c r="N173" s="5" t="s">
        <v>3</v>
      </c>
      <c r="O173" s="5">
        <v>0</v>
      </c>
      <c r="P173" s="5">
        <f>ROUND(Source!EU157,O173)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214</v>
      </c>
      <c r="F174" s="5">
        <f>ROUND(Source!AS157,O174)</f>
        <v>6264</v>
      </c>
      <c r="G174" s="5" t="s">
        <v>92</v>
      </c>
      <c r="H174" s="5" t="s">
        <v>93</v>
      </c>
      <c r="I174" s="5"/>
      <c r="J174" s="5"/>
      <c r="K174" s="5">
        <v>214</v>
      </c>
      <c r="L174" s="5">
        <v>16</v>
      </c>
      <c r="M174" s="5">
        <v>3</v>
      </c>
      <c r="N174" s="5" t="s">
        <v>3</v>
      </c>
      <c r="O174" s="5">
        <v>0</v>
      </c>
      <c r="P174" s="5">
        <f>ROUND(Source!EK157,O174)</f>
        <v>126026</v>
      </c>
      <c r="Q174" s="5"/>
      <c r="R174" s="5"/>
      <c r="S174" s="5"/>
      <c r="T174" s="5"/>
      <c r="U174" s="5"/>
      <c r="V174" s="5"/>
      <c r="W174" s="5">
        <v>6264</v>
      </c>
      <c r="X174" s="5">
        <v>1</v>
      </c>
      <c r="Y174" s="5">
        <v>6264</v>
      </c>
      <c r="Z174" s="5">
        <v>126026</v>
      </c>
      <c r="AA174" s="5">
        <v>1</v>
      </c>
      <c r="AB174" s="5">
        <v>126026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215</v>
      </c>
      <c r="F175" s="5">
        <f>ROUND(Source!AT157,O175)</f>
        <v>0</v>
      </c>
      <c r="G175" s="5" t="s">
        <v>94</v>
      </c>
      <c r="H175" s="5" t="s">
        <v>95</v>
      </c>
      <c r="I175" s="5"/>
      <c r="J175" s="5"/>
      <c r="K175" s="5">
        <v>215</v>
      </c>
      <c r="L175" s="5">
        <v>17</v>
      </c>
      <c r="M175" s="5">
        <v>3</v>
      </c>
      <c r="N175" s="5" t="s">
        <v>3</v>
      </c>
      <c r="O175" s="5">
        <v>0</v>
      </c>
      <c r="P175" s="5">
        <f>ROUND(Source!EL157,O175)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217</v>
      </c>
      <c r="F176" s="5">
        <f>ROUND(Source!AU157,O176)</f>
        <v>0</v>
      </c>
      <c r="G176" s="5" t="s">
        <v>96</v>
      </c>
      <c r="H176" s="5" t="s">
        <v>97</v>
      </c>
      <c r="I176" s="5"/>
      <c r="J176" s="5"/>
      <c r="K176" s="5">
        <v>217</v>
      </c>
      <c r="L176" s="5">
        <v>18</v>
      </c>
      <c r="M176" s="5">
        <v>3</v>
      </c>
      <c r="N176" s="5" t="s">
        <v>3</v>
      </c>
      <c r="O176" s="5">
        <v>0</v>
      </c>
      <c r="P176" s="5">
        <f>ROUND(Source!EM157,O176)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230</v>
      </c>
      <c r="F177" s="5">
        <f>ROUND(Source!BA157,O177)</f>
        <v>0</v>
      </c>
      <c r="G177" s="5" t="s">
        <v>98</v>
      </c>
      <c r="H177" s="5" t="s">
        <v>99</v>
      </c>
      <c r="I177" s="5"/>
      <c r="J177" s="5"/>
      <c r="K177" s="5">
        <v>230</v>
      </c>
      <c r="L177" s="5">
        <v>19</v>
      </c>
      <c r="M177" s="5">
        <v>3</v>
      </c>
      <c r="N177" s="5" t="s">
        <v>3</v>
      </c>
      <c r="O177" s="5">
        <v>0</v>
      </c>
      <c r="P177" s="5">
        <f>ROUND(Source!ES157,O177)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206</v>
      </c>
      <c r="F178" s="5">
        <f>ROUND(Source!T157,O178)</f>
        <v>0</v>
      </c>
      <c r="G178" s="5" t="s">
        <v>100</v>
      </c>
      <c r="H178" s="5" t="s">
        <v>101</v>
      </c>
      <c r="I178" s="5"/>
      <c r="J178" s="5"/>
      <c r="K178" s="5">
        <v>206</v>
      </c>
      <c r="L178" s="5">
        <v>20</v>
      </c>
      <c r="M178" s="5">
        <v>3</v>
      </c>
      <c r="N178" s="5" t="s">
        <v>3</v>
      </c>
      <c r="O178" s="5">
        <v>0</v>
      </c>
      <c r="P178" s="5">
        <f>ROUND(Source!DL157,O178)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207</v>
      </c>
      <c r="F179" s="5">
        <f>ROUND(Source!U157,O179)</f>
        <v>13.553514</v>
      </c>
      <c r="G179" s="5" t="s">
        <v>102</v>
      </c>
      <c r="H179" s="5" t="s">
        <v>103</v>
      </c>
      <c r="I179" s="5"/>
      <c r="J179" s="5"/>
      <c r="K179" s="5">
        <v>207</v>
      </c>
      <c r="L179" s="5">
        <v>21</v>
      </c>
      <c r="M179" s="5">
        <v>3</v>
      </c>
      <c r="N179" s="5" t="s">
        <v>3</v>
      </c>
      <c r="O179" s="5">
        <v>7</v>
      </c>
      <c r="P179" s="5">
        <f>ROUND(Source!DM157,O179)</f>
        <v>13.553514</v>
      </c>
      <c r="Q179" s="5"/>
      <c r="R179" s="5"/>
      <c r="S179" s="5"/>
      <c r="T179" s="5"/>
      <c r="U179" s="5"/>
      <c r="V179" s="5"/>
      <c r="W179" s="5">
        <v>13.553514</v>
      </c>
      <c r="X179" s="5">
        <v>1</v>
      </c>
      <c r="Y179" s="5">
        <v>13.553514</v>
      </c>
      <c r="Z179" s="5">
        <v>13.553514</v>
      </c>
      <c r="AA179" s="5">
        <v>1</v>
      </c>
      <c r="AB179" s="5">
        <v>13.553514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208</v>
      </c>
      <c r="F180" s="5">
        <f>ROUND(Source!V157,O180)</f>
        <v>10.796526</v>
      </c>
      <c r="G180" s="5" t="s">
        <v>104</v>
      </c>
      <c r="H180" s="5" t="s">
        <v>105</v>
      </c>
      <c r="I180" s="5"/>
      <c r="J180" s="5"/>
      <c r="K180" s="5">
        <v>208</v>
      </c>
      <c r="L180" s="5">
        <v>22</v>
      </c>
      <c r="M180" s="5">
        <v>3</v>
      </c>
      <c r="N180" s="5" t="s">
        <v>3</v>
      </c>
      <c r="O180" s="5">
        <v>7</v>
      </c>
      <c r="P180" s="5">
        <f>ROUND(Source!DN157,O180)</f>
        <v>10.796526</v>
      </c>
      <c r="Q180" s="5"/>
      <c r="R180" s="5"/>
      <c r="S180" s="5"/>
      <c r="T180" s="5"/>
      <c r="U180" s="5"/>
      <c r="V180" s="5"/>
      <c r="W180" s="5">
        <v>10.796526</v>
      </c>
      <c r="X180" s="5">
        <v>1</v>
      </c>
      <c r="Y180" s="5">
        <v>10.796526</v>
      </c>
      <c r="Z180" s="5">
        <v>10.796526</v>
      </c>
      <c r="AA180" s="5">
        <v>1</v>
      </c>
      <c r="AB180" s="5">
        <v>10.796526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209</v>
      </c>
      <c r="F181" s="5">
        <f>ROUND(Source!W157,O181)</f>
        <v>1573</v>
      </c>
      <c r="G181" s="5" t="s">
        <v>106</v>
      </c>
      <c r="H181" s="5" t="s">
        <v>107</v>
      </c>
      <c r="I181" s="5"/>
      <c r="J181" s="5"/>
      <c r="K181" s="5">
        <v>209</v>
      </c>
      <c r="L181" s="5">
        <v>23</v>
      </c>
      <c r="M181" s="5">
        <v>3</v>
      </c>
      <c r="N181" s="5" t="s">
        <v>3</v>
      </c>
      <c r="O181" s="5">
        <v>0</v>
      </c>
      <c r="P181" s="5">
        <f>ROUND(Source!DO157,O181)</f>
        <v>1573</v>
      </c>
      <c r="Q181" s="5"/>
      <c r="R181" s="5"/>
      <c r="S181" s="5"/>
      <c r="T181" s="5"/>
      <c r="U181" s="5"/>
      <c r="V181" s="5"/>
      <c r="W181" s="5">
        <v>1573</v>
      </c>
      <c r="X181" s="5">
        <v>1</v>
      </c>
      <c r="Y181" s="5">
        <v>1573</v>
      </c>
      <c r="Z181" s="5">
        <v>1573</v>
      </c>
      <c r="AA181" s="5">
        <v>1</v>
      </c>
      <c r="AB181" s="5">
        <v>1573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233</v>
      </c>
      <c r="F182" s="5">
        <f>ROUND(Source!BD157,O182)</f>
        <v>123</v>
      </c>
      <c r="G182" s="5" t="s">
        <v>108</v>
      </c>
      <c r="H182" s="5" t="s">
        <v>109</v>
      </c>
      <c r="I182" s="5"/>
      <c r="J182" s="5"/>
      <c r="K182" s="5">
        <v>233</v>
      </c>
      <c r="L182" s="5">
        <v>24</v>
      </c>
      <c r="M182" s="5">
        <v>3</v>
      </c>
      <c r="N182" s="5" t="s">
        <v>3</v>
      </c>
      <c r="O182" s="5">
        <v>0</v>
      </c>
      <c r="P182" s="5">
        <f>ROUND(Source!EV157,O182)</f>
        <v>2113</v>
      </c>
      <c r="Q182" s="5"/>
      <c r="R182" s="5"/>
      <c r="S182" s="5"/>
      <c r="T182" s="5"/>
      <c r="U182" s="5"/>
      <c r="V182" s="5"/>
      <c r="W182" s="5">
        <v>123</v>
      </c>
      <c r="X182" s="5">
        <v>1</v>
      </c>
      <c r="Y182" s="5">
        <v>123</v>
      </c>
      <c r="Z182" s="5">
        <v>2113</v>
      </c>
      <c r="AA182" s="5">
        <v>1</v>
      </c>
      <c r="AB182" s="5">
        <v>2113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210</v>
      </c>
      <c r="F183" s="5">
        <f>ROUND(Source!X157,O183)</f>
        <v>353</v>
      </c>
      <c r="G183" s="5" t="s">
        <v>110</v>
      </c>
      <c r="H183" s="5" t="s">
        <v>111</v>
      </c>
      <c r="I183" s="5"/>
      <c r="J183" s="5"/>
      <c r="K183" s="5">
        <v>210</v>
      </c>
      <c r="L183" s="5">
        <v>25</v>
      </c>
      <c r="M183" s="5">
        <v>3</v>
      </c>
      <c r="N183" s="5" t="s">
        <v>3</v>
      </c>
      <c r="O183" s="5">
        <v>0</v>
      </c>
      <c r="P183" s="5">
        <f>ROUND(Source!DP157,O183)</f>
        <v>17951</v>
      </c>
      <c r="Q183" s="5"/>
      <c r="R183" s="5"/>
      <c r="S183" s="5"/>
      <c r="T183" s="5"/>
      <c r="U183" s="5"/>
      <c r="V183" s="5"/>
      <c r="W183" s="5">
        <v>353</v>
      </c>
      <c r="X183" s="5">
        <v>1</v>
      </c>
      <c r="Y183" s="5">
        <v>353</v>
      </c>
      <c r="Z183" s="5">
        <v>17951</v>
      </c>
      <c r="AA183" s="5">
        <v>1</v>
      </c>
      <c r="AB183" s="5">
        <v>17951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211</v>
      </c>
      <c r="F184" s="5">
        <f>ROUND(Source!Y157,O184)</f>
        <v>321</v>
      </c>
      <c r="G184" s="5" t="s">
        <v>112</v>
      </c>
      <c r="H184" s="5" t="s">
        <v>113</v>
      </c>
      <c r="I184" s="5"/>
      <c r="J184" s="5"/>
      <c r="K184" s="5">
        <v>211</v>
      </c>
      <c r="L184" s="5">
        <v>26</v>
      </c>
      <c r="M184" s="5">
        <v>3</v>
      </c>
      <c r="N184" s="5" t="s">
        <v>3</v>
      </c>
      <c r="O184" s="5">
        <v>0</v>
      </c>
      <c r="P184" s="5">
        <f>ROUND(Source!DQ157,O184)</f>
        <v>16363</v>
      </c>
      <c r="Q184" s="5"/>
      <c r="R184" s="5"/>
      <c r="S184" s="5"/>
      <c r="T184" s="5"/>
      <c r="U184" s="5"/>
      <c r="V184" s="5"/>
      <c r="W184" s="5">
        <v>321</v>
      </c>
      <c r="X184" s="5">
        <v>1</v>
      </c>
      <c r="Y184" s="5">
        <v>321</v>
      </c>
      <c r="Z184" s="5">
        <v>16363</v>
      </c>
      <c r="AA184" s="5">
        <v>1</v>
      </c>
      <c r="AB184" s="5">
        <v>16363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224</v>
      </c>
      <c r="F185" s="5">
        <f>ROUND(Source!AR157,O185)</f>
        <v>6264</v>
      </c>
      <c r="G185" s="5" t="s">
        <v>114</v>
      </c>
      <c r="H185" s="5" t="s">
        <v>115</v>
      </c>
      <c r="I185" s="5"/>
      <c r="J185" s="5"/>
      <c r="K185" s="5">
        <v>224</v>
      </c>
      <c r="L185" s="5">
        <v>27</v>
      </c>
      <c r="M185" s="5">
        <v>3</v>
      </c>
      <c r="N185" s="5" t="s">
        <v>3</v>
      </c>
      <c r="O185" s="5">
        <v>0</v>
      </c>
      <c r="P185" s="5">
        <f>ROUND(Source!EJ157,O185)</f>
        <v>126026</v>
      </c>
      <c r="Q185" s="5"/>
      <c r="R185" s="5"/>
      <c r="S185" s="5"/>
      <c r="T185" s="5"/>
      <c r="U185" s="5"/>
      <c r="V185" s="5"/>
      <c r="W185" s="5">
        <v>6264</v>
      </c>
      <c r="X185" s="5">
        <v>1</v>
      </c>
      <c r="Y185" s="5">
        <v>6264</v>
      </c>
      <c r="Z185" s="5">
        <v>126026</v>
      </c>
      <c r="AA185" s="5">
        <v>1</v>
      </c>
      <c r="AB185" s="5">
        <v>126026</v>
      </c>
    </row>
    <row r="187" spans="1:255" x14ac:dyDescent="0.2">
      <c r="A187" s="1">
        <v>4</v>
      </c>
      <c r="B187" s="1">
        <v>1</v>
      </c>
      <c r="C187" s="1"/>
      <c r="D187" s="1">
        <f>ROW(A198)</f>
        <v>198</v>
      </c>
      <c r="E187" s="1"/>
      <c r="F187" s="1" t="s">
        <v>43</v>
      </c>
      <c r="G187" s="1" t="s">
        <v>108</v>
      </c>
      <c r="H187" s="1" t="s">
        <v>3</v>
      </c>
      <c r="I187" s="1">
        <v>0</v>
      </c>
      <c r="J187" s="1"/>
      <c r="K187" s="1">
        <v>-1</v>
      </c>
      <c r="L187" s="1"/>
      <c r="M187" s="1" t="s">
        <v>3</v>
      </c>
      <c r="N187" s="1"/>
      <c r="O187" s="1"/>
      <c r="P187" s="1"/>
      <c r="Q187" s="1"/>
      <c r="R187" s="1"/>
      <c r="S187" s="1">
        <v>0</v>
      </c>
      <c r="T187" s="1">
        <v>0</v>
      </c>
      <c r="U187" s="1" t="s">
        <v>3</v>
      </c>
      <c r="V187" s="1">
        <v>7</v>
      </c>
      <c r="W187" s="1"/>
      <c r="X187" s="1"/>
      <c r="Y187" s="1"/>
      <c r="Z187" s="1"/>
      <c r="AA187" s="1"/>
      <c r="AB187" s="1" t="s">
        <v>3</v>
      </c>
      <c r="AC187" s="1" t="s">
        <v>3</v>
      </c>
      <c r="AD187" s="1" t="s">
        <v>3</v>
      </c>
      <c r="AE187" s="1" t="s">
        <v>3</v>
      </c>
      <c r="AF187" s="1" t="s">
        <v>3</v>
      </c>
      <c r="AG187" s="1" t="s">
        <v>3</v>
      </c>
      <c r="AH187" s="1"/>
      <c r="AI187" s="1"/>
      <c r="AJ187" s="1"/>
      <c r="AK187" s="1"/>
      <c r="AL187" s="1"/>
      <c r="AM187" s="1"/>
      <c r="AN187" s="1"/>
      <c r="AO187" s="1"/>
      <c r="AP187" s="1" t="s">
        <v>3</v>
      </c>
      <c r="AQ187" s="1" t="s">
        <v>3</v>
      </c>
      <c r="AR187" s="1" t="s">
        <v>3</v>
      </c>
      <c r="AS187" s="1"/>
      <c r="AT187" s="1"/>
      <c r="AU187" s="1"/>
      <c r="AV187" s="1"/>
      <c r="AW187" s="1"/>
      <c r="AX187" s="1"/>
      <c r="AY187" s="1"/>
      <c r="AZ187" s="1" t="s">
        <v>3</v>
      </c>
      <c r="BA187" s="1"/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3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3</v>
      </c>
      <c r="BO187" s="1" t="s">
        <v>3</v>
      </c>
      <c r="BP187" s="1" t="s">
        <v>3</v>
      </c>
      <c r="BQ187" s="1"/>
      <c r="BR187" s="1"/>
      <c r="BS187" s="1"/>
      <c r="BT187" s="1"/>
      <c r="BU187" s="1"/>
      <c r="BV187" s="1"/>
      <c r="BW187" s="1"/>
      <c r="BX187" s="1">
        <v>0</v>
      </c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>
        <v>0</v>
      </c>
    </row>
    <row r="189" spans="1:255" x14ac:dyDescent="0.2">
      <c r="A189" s="3">
        <v>52</v>
      </c>
      <c r="B189" s="3">
        <f t="shared" ref="B189:G189" si="215">B198</f>
        <v>1</v>
      </c>
      <c r="C189" s="3">
        <f t="shared" si="215"/>
        <v>4</v>
      </c>
      <c r="D189" s="3">
        <f t="shared" si="215"/>
        <v>187</v>
      </c>
      <c r="E189" s="3">
        <f t="shared" si="215"/>
        <v>0</v>
      </c>
      <c r="F189" s="3" t="str">
        <f t="shared" si="215"/>
        <v>4</v>
      </c>
      <c r="G189" s="3" t="str">
        <f t="shared" si="215"/>
        <v>Перевозка</v>
      </c>
      <c r="H189" s="3"/>
      <c r="I189" s="3"/>
      <c r="J189" s="3"/>
      <c r="K189" s="3"/>
      <c r="L189" s="3"/>
      <c r="M189" s="3"/>
      <c r="N189" s="3"/>
      <c r="O189" s="3">
        <f t="shared" ref="O189:AT189" si="216">O198</f>
        <v>1559</v>
      </c>
      <c r="P189" s="3">
        <f t="shared" si="216"/>
        <v>0</v>
      </c>
      <c r="Q189" s="3">
        <f t="shared" si="216"/>
        <v>1559</v>
      </c>
      <c r="R189" s="3">
        <f t="shared" si="216"/>
        <v>0</v>
      </c>
      <c r="S189" s="3">
        <f t="shared" si="216"/>
        <v>0</v>
      </c>
      <c r="T189" s="3">
        <f t="shared" si="216"/>
        <v>0</v>
      </c>
      <c r="U189" s="3">
        <f t="shared" si="216"/>
        <v>0</v>
      </c>
      <c r="V189" s="3">
        <f t="shared" si="216"/>
        <v>0</v>
      </c>
      <c r="W189" s="3">
        <f t="shared" si="216"/>
        <v>0</v>
      </c>
      <c r="X189" s="3">
        <f t="shared" si="216"/>
        <v>0</v>
      </c>
      <c r="Y189" s="3">
        <f t="shared" si="216"/>
        <v>0</v>
      </c>
      <c r="Z189" s="3">
        <f t="shared" si="216"/>
        <v>0</v>
      </c>
      <c r="AA189" s="3">
        <f t="shared" si="216"/>
        <v>0</v>
      </c>
      <c r="AB189" s="3">
        <f t="shared" si="216"/>
        <v>1559</v>
      </c>
      <c r="AC189" s="3">
        <f t="shared" si="216"/>
        <v>0</v>
      </c>
      <c r="AD189" s="3">
        <f t="shared" si="216"/>
        <v>1559</v>
      </c>
      <c r="AE189" s="3">
        <f t="shared" si="216"/>
        <v>0</v>
      </c>
      <c r="AF189" s="3">
        <f t="shared" si="216"/>
        <v>0</v>
      </c>
      <c r="AG189" s="3">
        <f t="shared" si="216"/>
        <v>0</v>
      </c>
      <c r="AH189" s="3">
        <f t="shared" si="216"/>
        <v>0</v>
      </c>
      <c r="AI189" s="3">
        <f t="shared" si="216"/>
        <v>0</v>
      </c>
      <c r="AJ189" s="3">
        <f t="shared" si="216"/>
        <v>0</v>
      </c>
      <c r="AK189" s="3">
        <f t="shared" si="216"/>
        <v>0</v>
      </c>
      <c r="AL189" s="3">
        <f t="shared" si="216"/>
        <v>0</v>
      </c>
      <c r="AM189" s="3">
        <f t="shared" si="216"/>
        <v>0</v>
      </c>
      <c r="AN189" s="3">
        <f t="shared" si="216"/>
        <v>0</v>
      </c>
      <c r="AO189" s="3">
        <f t="shared" si="216"/>
        <v>0</v>
      </c>
      <c r="AP189" s="3">
        <f t="shared" si="216"/>
        <v>0</v>
      </c>
      <c r="AQ189" s="3">
        <f t="shared" si="216"/>
        <v>0</v>
      </c>
      <c r="AR189" s="3">
        <f t="shared" si="216"/>
        <v>1559</v>
      </c>
      <c r="AS189" s="3">
        <f t="shared" si="216"/>
        <v>1559</v>
      </c>
      <c r="AT189" s="3">
        <f t="shared" si="216"/>
        <v>0</v>
      </c>
      <c r="AU189" s="3">
        <f t="shared" ref="AU189:BZ189" si="217">AU198</f>
        <v>0</v>
      </c>
      <c r="AV189" s="3">
        <f t="shared" si="217"/>
        <v>0</v>
      </c>
      <c r="AW189" s="3">
        <f t="shared" si="217"/>
        <v>0</v>
      </c>
      <c r="AX189" s="3">
        <f t="shared" si="217"/>
        <v>0</v>
      </c>
      <c r="AY189" s="3">
        <f t="shared" si="217"/>
        <v>0</v>
      </c>
      <c r="AZ189" s="3">
        <f t="shared" si="217"/>
        <v>0</v>
      </c>
      <c r="BA189" s="3">
        <f t="shared" si="217"/>
        <v>0</v>
      </c>
      <c r="BB189" s="3">
        <f t="shared" si="217"/>
        <v>0</v>
      </c>
      <c r="BC189" s="3">
        <f t="shared" si="217"/>
        <v>0</v>
      </c>
      <c r="BD189" s="3">
        <f t="shared" si="217"/>
        <v>1559</v>
      </c>
      <c r="BE189" s="3">
        <f t="shared" si="217"/>
        <v>0</v>
      </c>
      <c r="BF189" s="3">
        <f t="shared" si="217"/>
        <v>0</v>
      </c>
      <c r="BG189" s="3">
        <f t="shared" si="217"/>
        <v>0</v>
      </c>
      <c r="BH189" s="3">
        <f t="shared" si="217"/>
        <v>0</v>
      </c>
      <c r="BI189" s="3">
        <f t="shared" si="217"/>
        <v>0</v>
      </c>
      <c r="BJ189" s="3">
        <f t="shared" si="217"/>
        <v>0</v>
      </c>
      <c r="BK189" s="3">
        <f t="shared" si="217"/>
        <v>0</v>
      </c>
      <c r="BL189" s="3">
        <f t="shared" si="217"/>
        <v>0</v>
      </c>
      <c r="BM189" s="3">
        <f t="shared" si="217"/>
        <v>0</v>
      </c>
      <c r="BN189" s="3">
        <f t="shared" si="217"/>
        <v>0</v>
      </c>
      <c r="BO189" s="3">
        <f t="shared" si="217"/>
        <v>0</v>
      </c>
      <c r="BP189" s="3">
        <f t="shared" si="217"/>
        <v>0</v>
      </c>
      <c r="BQ189" s="3">
        <f t="shared" si="217"/>
        <v>0</v>
      </c>
      <c r="BR189" s="3">
        <f t="shared" si="217"/>
        <v>0</v>
      </c>
      <c r="BS189" s="3">
        <f t="shared" si="217"/>
        <v>0</v>
      </c>
      <c r="BT189" s="3">
        <f t="shared" si="217"/>
        <v>0</v>
      </c>
      <c r="BU189" s="3">
        <f t="shared" si="217"/>
        <v>0</v>
      </c>
      <c r="BV189" s="3">
        <f t="shared" si="217"/>
        <v>0</v>
      </c>
      <c r="BW189" s="3">
        <f t="shared" si="217"/>
        <v>0</v>
      </c>
      <c r="BX189" s="3">
        <f t="shared" si="217"/>
        <v>0</v>
      </c>
      <c r="BY189" s="3">
        <f t="shared" si="217"/>
        <v>0</v>
      </c>
      <c r="BZ189" s="3">
        <f t="shared" si="217"/>
        <v>0</v>
      </c>
      <c r="CA189" s="3">
        <f t="shared" ref="CA189:DF189" si="218">CA198</f>
        <v>1559</v>
      </c>
      <c r="CB189" s="3">
        <f t="shared" si="218"/>
        <v>1559</v>
      </c>
      <c r="CC189" s="3">
        <f t="shared" si="218"/>
        <v>0</v>
      </c>
      <c r="CD189" s="3">
        <f t="shared" si="218"/>
        <v>0</v>
      </c>
      <c r="CE189" s="3">
        <f t="shared" si="218"/>
        <v>0</v>
      </c>
      <c r="CF189" s="3">
        <f t="shared" si="218"/>
        <v>0</v>
      </c>
      <c r="CG189" s="3">
        <f t="shared" si="218"/>
        <v>0</v>
      </c>
      <c r="CH189" s="3">
        <f t="shared" si="218"/>
        <v>0</v>
      </c>
      <c r="CI189" s="3">
        <f t="shared" si="218"/>
        <v>0</v>
      </c>
      <c r="CJ189" s="3">
        <f t="shared" si="218"/>
        <v>0</v>
      </c>
      <c r="CK189" s="3">
        <f t="shared" si="218"/>
        <v>0</v>
      </c>
      <c r="CL189" s="3">
        <f t="shared" si="218"/>
        <v>0</v>
      </c>
      <c r="CM189" s="3">
        <f t="shared" si="218"/>
        <v>1559</v>
      </c>
      <c r="CN189" s="3">
        <f t="shared" si="218"/>
        <v>0</v>
      </c>
      <c r="CO189" s="3">
        <f t="shared" si="218"/>
        <v>0</v>
      </c>
      <c r="CP189" s="3">
        <f t="shared" si="218"/>
        <v>0</v>
      </c>
      <c r="CQ189" s="3">
        <f t="shared" si="218"/>
        <v>0</v>
      </c>
      <c r="CR189" s="3">
        <f t="shared" si="218"/>
        <v>0</v>
      </c>
      <c r="CS189" s="3">
        <f t="shared" si="218"/>
        <v>0</v>
      </c>
      <c r="CT189" s="3">
        <f t="shared" si="218"/>
        <v>0</v>
      </c>
      <c r="CU189" s="3">
        <f t="shared" si="218"/>
        <v>0</v>
      </c>
      <c r="CV189" s="3">
        <f t="shared" si="218"/>
        <v>0</v>
      </c>
      <c r="CW189" s="3">
        <f t="shared" si="218"/>
        <v>0</v>
      </c>
      <c r="CX189" s="3">
        <f t="shared" si="218"/>
        <v>0</v>
      </c>
      <c r="CY189" s="3">
        <f t="shared" si="218"/>
        <v>0</v>
      </c>
      <c r="CZ189" s="3">
        <f t="shared" si="218"/>
        <v>0</v>
      </c>
      <c r="DA189" s="3">
        <f t="shared" si="218"/>
        <v>0</v>
      </c>
      <c r="DB189" s="3">
        <f t="shared" si="218"/>
        <v>0</v>
      </c>
      <c r="DC189" s="3">
        <f t="shared" si="218"/>
        <v>0</v>
      </c>
      <c r="DD189" s="3">
        <f t="shared" si="218"/>
        <v>0</v>
      </c>
      <c r="DE189" s="3">
        <f t="shared" si="218"/>
        <v>0</v>
      </c>
      <c r="DF189" s="3">
        <f t="shared" si="218"/>
        <v>0</v>
      </c>
      <c r="DG189" s="4">
        <f t="shared" ref="DG189:EL189" si="219">DG198</f>
        <v>32978</v>
      </c>
      <c r="DH189" s="4">
        <f t="shared" si="219"/>
        <v>0</v>
      </c>
      <c r="DI189" s="4">
        <f t="shared" si="219"/>
        <v>32978</v>
      </c>
      <c r="DJ189" s="4">
        <f t="shared" si="219"/>
        <v>0</v>
      </c>
      <c r="DK189" s="4">
        <f t="shared" si="219"/>
        <v>0</v>
      </c>
      <c r="DL189" s="4">
        <f t="shared" si="219"/>
        <v>0</v>
      </c>
      <c r="DM189" s="4">
        <f t="shared" si="219"/>
        <v>0</v>
      </c>
      <c r="DN189" s="4">
        <f t="shared" si="219"/>
        <v>0</v>
      </c>
      <c r="DO189" s="4">
        <f t="shared" si="219"/>
        <v>0</v>
      </c>
      <c r="DP189" s="4">
        <f t="shared" si="219"/>
        <v>0</v>
      </c>
      <c r="DQ189" s="4">
        <f t="shared" si="219"/>
        <v>0</v>
      </c>
      <c r="DR189" s="4">
        <f t="shared" si="219"/>
        <v>0</v>
      </c>
      <c r="DS189" s="4">
        <f t="shared" si="219"/>
        <v>0</v>
      </c>
      <c r="DT189" s="4">
        <f t="shared" si="219"/>
        <v>32978</v>
      </c>
      <c r="DU189" s="4">
        <f t="shared" si="219"/>
        <v>0</v>
      </c>
      <c r="DV189" s="4">
        <f t="shared" si="219"/>
        <v>32978</v>
      </c>
      <c r="DW189" s="4">
        <f t="shared" si="219"/>
        <v>0</v>
      </c>
      <c r="DX189" s="4">
        <f t="shared" si="219"/>
        <v>0</v>
      </c>
      <c r="DY189" s="4">
        <f t="shared" si="219"/>
        <v>0</v>
      </c>
      <c r="DZ189" s="4">
        <f t="shared" si="219"/>
        <v>0</v>
      </c>
      <c r="EA189" s="4">
        <f t="shared" si="219"/>
        <v>0</v>
      </c>
      <c r="EB189" s="4">
        <f t="shared" si="219"/>
        <v>0</v>
      </c>
      <c r="EC189" s="4">
        <f t="shared" si="219"/>
        <v>0</v>
      </c>
      <c r="ED189" s="4">
        <f t="shared" si="219"/>
        <v>0</v>
      </c>
      <c r="EE189" s="4">
        <f t="shared" si="219"/>
        <v>0</v>
      </c>
      <c r="EF189" s="4">
        <f t="shared" si="219"/>
        <v>0</v>
      </c>
      <c r="EG189" s="4">
        <f t="shared" si="219"/>
        <v>0</v>
      </c>
      <c r="EH189" s="4">
        <f t="shared" si="219"/>
        <v>0</v>
      </c>
      <c r="EI189" s="4">
        <f t="shared" si="219"/>
        <v>0</v>
      </c>
      <c r="EJ189" s="4">
        <f t="shared" si="219"/>
        <v>32978</v>
      </c>
      <c r="EK189" s="4">
        <f t="shared" si="219"/>
        <v>32978</v>
      </c>
      <c r="EL189" s="4">
        <f t="shared" si="219"/>
        <v>0</v>
      </c>
      <c r="EM189" s="4">
        <f t="shared" ref="EM189:FR189" si="220">EM198</f>
        <v>0</v>
      </c>
      <c r="EN189" s="4">
        <f t="shared" si="220"/>
        <v>0</v>
      </c>
      <c r="EO189" s="4">
        <f t="shared" si="220"/>
        <v>0</v>
      </c>
      <c r="EP189" s="4">
        <f t="shared" si="220"/>
        <v>0</v>
      </c>
      <c r="EQ189" s="4">
        <f t="shared" si="220"/>
        <v>0</v>
      </c>
      <c r="ER189" s="4">
        <f t="shared" si="220"/>
        <v>0</v>
      </c>
      <c r="ES189" s="4">
        <f t="shared" si="220"/>
        <v>0</v>
      </c>
      <c r="ET189" s="4">
        <f t="shared" si="220"/>
        <v>0</v>
      </c>
      <c r="EU189" s="4">
        <f t="shared" si="220"/>
        <v>0</v>
      </c>
      <c r="EV189" s="4">
        <f t="shared" si="220"/>
        <v>32978</v>
      </c>
      <c r="EW189" s="4">
        <f t="shared" si="220"/>
        <v>0</v>
      </c>
      <c r="EX189" s="4">
        <f t="shared" si="220"/>
        <v>0</v>
      </c>
      <c r="EY189" s="4">
        <f t="shared" si="220"/>
        <v>0</v>
      </c>
      <c r="EZ189" s="4">
        <f t="shared" si="220"/>
        <v>0</v>
      </c>
      <c r="FA189" s="4">
        <f t="shared" si="220"/>
        <v>0</v>
      </c>
      <c r="FB189" s="4">
        <f t="shared" si="220"/>
        <v>0</v>
      </c>
      <c r="FC189" s="4">
        <f t="shared" si="220"/>
        <v>0</v>
      </c>
      <c r="FD189" s="4">
        <f t="shared" si="220"/>
        <v>0</v>
      </c>
      <c r="FE189" s="4">
        <f t="shared" si="220"/>
        <v>0</v>
      </c>
      <c r="FF189" s="4">
        <f t="shared" si="220"/>
        <v>0</v>
      </c>
      <c r="FG189" s="4">
        <f t="shared" si="220"/>
        <v>0</v>
      </c>
      <c r="FH189" s="4">
        <f t="shared" si="220"/>
        <v>0</v>
      </c>
      <c r="FI189" s="4">
        <f t="shared" si="220"/>
        <v>0</v>
      </c>
      <c r="FJ189" s="4">
        <f t="shared" si="220"/>
        <v>0</v>
      </c>
      <c r="FK189" s="4">
        <f t="shared" si="220"/>
        <v>0</v>
      </c>
      <c r="FL189" s="4">
        <f t="shared" si="220"/>
        <v>0</v>
      </c>
      <c r="FM189" s="4">
        <f t="shared" si="220"/>
        <v>0</v>
      </c>
      <c r="FN189" s="4">
        <f t="shared" si="220"/>
        <v>0</v>
      </c>
      <c r="FO189" s="4">
        <f t="shared" si="220"/>
        <v>0</v>
      </c>
      <c r="FP189" s="4">
        <f t="shared" si="220"/>
        <v>0</v>
      </c>
      <c r="FQ189" s="4">
        <f t="shared" si="220"/>
        <v>0</v>
      </c>
      <c r="FR189" s="4">
        <f t="shared" si="220"/>
        <v>0</v>
      </c>
      <c r="FS189" s="4">
        <f t="shared" ref="FS189:GX189" si="221">FS198</f>
        <v>32978</v>
      </c>
      <c r="FT189" s="4">
        <f t="shared" si="221"/>
        <v>32978</v>
      </c>
      <c r="FU189" s="4">
        <f t="shared" si="221"/>
        <v>0</v>
      </c>
      <c r="FV189" s="4">
        <f t="shared" si="221"/>
        <v>0</v>
      </c>
      <c r="FW189" s="4">
        <f t="shared" si="221"/>
        <v>0</v>
      </c>
      <c r="FX189" s="4">
        <f t="shared" si="221"/>
        <v>0</v>
      </c>
      <c r="FY189" s="4">
        <f t="shared" si="221"/>
        <v>0</v>
      </c>
      <c r="FZ189" s="4">
        <f t="shared" si="221"/>
        <v>0</v>
      </c>
      <c r="GA189" s="4">
        <f t="shared" si="221"/>
        <v>0</v>
      </c>
      <c r="GB189" s="4">
        <f t="shared" si="221"/>
        <v>0</v>
      </c>
      <c r="GC189" s="4">
        <f t="shared" si="221"/>
        <v>0</v>
      </c>
      <c r="GD189" s="4">
        <f t="shared" si="221"/>
        <v>0</v>
      </c>
      <c r="GE189" s="4">
        <f t="shared" si="221"/>
        <v>32978</v>
      </c>
      <c r="GF189" s="4">
        <f t="shared" si="221"/>
        <v>0</v>
      </c>
      <c r="GG189" s="4">
        <f t="shared" si="221"/>
        <v>0</v>
      </c>
      <c r="GH189" s="4">
        <f t="shared" si="221"/>
        <v>0</v>
      </c>
      <c r="GI189" s="4">
        <f t="shared" si="221"/>
        <v>0</v>
      </c>
      <c r="GJ189" s="4">
        <f t="shared" si="221"/>
        <v>0</v>
      </c>
      <c r="GK189" s="4">
        <f t="shared" si="221"/>
        <v>0</v>
      </c>
      <c r="GL189" s="4">
        <f t="shared" si="221"/>
        <v>0</v>
      </c>
      <c r="GM189" s="4">
        <f t="shared" si="221"/>
        <v>0</v>
      </c>
      <c r="GN189" s="4">
        <f t="shared" si="221"/>
        <v>0</v>
      </c>
      <c r="GO189" s="4">
        <f t="shared" si="221"/>
        <v>0</v>
      </c>
      <c r="GP189" s="4">
        <f t="shared" si="221"/>
        <v>0</v>
      </c>
      <c r="GQ189" s="4">
        <f t="shared" si="221"/>
        <v>0</v>
      </c>
      <c r="GR189" s="4">
        <f t="shared" si="221"/>
        <v>0</v>
      </c>
      <c r="GS189" s="4">
        <f t="shared" si="221"/>
        <v>0</v>
      </c>
      <c r="GT189" s="4">
        <f t="shared" si="221"/>
        <v>0</v>
      </c>
      <c r="GU189" s="4">
        <f t="shared" si="221"/>
        <v>0</v>
      </c>
      <c r="GV189" s="4">
        <f t="shared" si="221"/>
        <v>0</v>
      </c>
      <c r="GW189" s="4">
        <f t="shared" si="221"/>
        <v>0</v>
      </c>
      <c r="GX189" s="4">
        <f t="shared" si="221"/>
        <v>0</v>
      </c>
    </row>
    <row r="191" spans="1:255" x14ac:dyDescent="0.2">
      <c r="A191" s="2">
        <v>19</v>
      </c>
      <c r="B191" s="2">
        <v>1</v>
      </c>
      <c r="C191" s="2"/>
      <c r="D191" s="2"/>
      <c r="E191" s="2"/>
      <c r="F191" s="2" t="s">
        <v>3</v>
      </c>
      <c r="G191" s="2" t="s">
        <v>185</v>
      </c>
      <c r="H191" s="2" t="s">
        <v>3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>
        <v>1</v>
      </c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 s="2">
        <v>17</v>
      </c>
      <c r="B192" s="2">
        <v>1</v>
      </c>
      <c r="C192" s="2">
        <f>ROW(SmtRes!A259)</f>
        <v>259</v>
      </c>
      <c r="D192" s="2">
        <f>ROW(EtalonRes!A269)</f>
        <v>269</v>
      </c>
      <c r="E192" s="2" t="s">
        <v>3</v>
      </c>
      <c r="F192" s="2" t="s">
        <v>186</v>
      </c>
      <c r="G192" s="2" t="s">
        <v>187</v>
      </c>
      <c r="H192" s="2" t="s">
        <v>128</v>
      </c>
      <c r="I192" s="2">
        <f>ROUND(ROUND(5428.32,0),7)</f>
        <v>5428</v>
      </c>
      <c r="J192" s="2">
        <v>0</v>
      </c>
      <c r="K192" s="2">
        <f>ROUND(ROUND(5428.32,0),7)</f>
        <v>5428</v>
      </c>
      <c r="L192" s="2"/>
      <c r="M192" s="2"/>
      <c r="N192" s="2"/>
      <c r="O192" s="2">
        <f>ROUND(CP192,0)</f>
        <v>85491</v>
      </c>
      <c r="P192" s="2">
        <f>ROUND(CQ192*I192,0)</f>
        <v>0</v>
      </c>
      <c r="Q192" s="2">
        <f>ROUND(CR192*I192,0)</f>
        <v>85491</v>
      </c>
      <c r="R192" s="2">
        <f>ROUND(CS192*I192,0)</f>
        <v>0</v>
      </c>
      <c r="S192" s="2">
        <f>ROUND(CT192*I192,0)</f>
        <v>0</v>
      </c>
      <c r="T192" s="2">
        <f>ROUND(CU192*I192,0)</f>
        <v>0</v>
      </c>
      <c r="U192" s="2">
        <f>ROUND(CV192*I192,7)</f>
        <v>0</v>
      </c>
      <c r="V192" s="2">
        <f>ROUND(CW192*I192,7)</f>
        <v>0</v>
      </c>
      <c r="W192" s="2">
        <f>ROUND(CX192*I192,0)</f>
        <v>0</v>
      </c>
      <c r="X192" s="2">
        <f>ROUND(CY192,0)</f>
        <v>0</v>
      </c>
      <c r="Y192" s="2">
        <f>ROUND(CZ192,0)</f>
        <v>0</v>
      </c>
      <c r="Z192" s="2"/>
      <c r="AA192" s="2">
        <v>-1</v>
      </c>
      <c r="AB192" s="2">
        <f>ROUND((AC192+AD192+AF192),2)</f>
        <v>15.75</v>
      </c>
      <c r="AC192" s="2">
        <f>ROUND((ES192),2)</f>
        <v>0</v>
      </c>
      <c r="AD192" s="2">
        <f>ROUND(((ET192)+ROUND(((EU192)*1.85),2)),2)</f>
        <v>15.75</v>
      </c>
      <c r="AE192" s="2">
        <f>ROUND(((EU192)+ROUND(((EU192)*1.85),2)),2)</f>
        <v>0</v>
      </c>
      <c r="AF192" s="2">
        <f>ROUND(((EV192)+ROUND(((EV192)*1.85),2)),2)</f>
        <v>0</v>
      </c>
      <c r="AG192" s="2">
        <f>ROUND((AP192),2)</f>
        <v>0</v>
      </c>
      <c r="AH192" s="2">
        <f>(EW192)</f>
        <v>0</v>
      </c>
      <c r="AI192" s="2">
        <f>(EX192)</f>
        <v>0</v>
      </c>
      <c r="AJ192" s="2">
        <f>(AS192)</f>
        <v>0</v>
      </c>
      <c r="AK192" s="2">
        <v>15.75</v>
      </c>
      <c r="AL192" s="2">
        <v>0</v>
      </c>
      <c r="AM192" s="2">
        <v>15.75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188</v>
      </c>
      <c r="BK192" s="2"/>
      <c r="BL192" s="2"/>
      <c r="BM192" s="2">
        <v>700001</v>
      </c>
      <c r="BN192" s="2">
        <v>0</v>
      </c>
      <c r="BO192" s="2" t="s">
        <v>3</v>
      </c>
      <c r="BP192" s="2">
        <v>0</v>
      </c>
      <c r="BQ192" s="2">
        <v>10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0</v>
      </c>
      <c r="CA192" s="2">
        <v>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>(P192+Q192+S192)</f>
        <v>85491</v>
      </c>
      <c r="CQ192" s="2">
        <f>AC192*BC192</f>
        <v>0</v>
      </c>
      <c r="CR192" s="2">
        <f>(((ET192)*BB192-(EU192)*BS192)+AE192*BS192)</f>
        <v>15.75</v>
      </c>
      <c r="CS192" s="2">
        <f>AE192*BS192</f>
        <v>0</v>
      </c>
      <c r="CT192" s="2">
        <f>AF192*BA192</f>
        <v>0</v>
      </c>
      <c r="CU192" s="2">
        <f t="shared" ref="CU192:CX193" si="222">AG192</f>
        <v>0</v>
      </c>
      <c r="CV192" s="2">
        <f t="shared" si="222"/>
        <v>0</v>
      </c>
      <c r="CW192" s="2">
        <f t="shared" si="222"/>
        <v>0</v>
      </c>
      <c r="CX192" s="2">
        <f t="shared" si="222"/>
        <v>0</v>
      </c>
      <c r="CY192" s="2">
        <f>(((S192+R192)*AT192)/100)</f>
        <v>0</v>
      </c>
      <c r="CZ192" s="2">
        <f>(((S192+R192)*AU192)/100)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128</v>
      </c>
      <c r="DW192" s="2" t="s">
        <v>128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49994110</v>
      </c>
      <c r="EF192" s="2">
        <v>10</v>
      </c>
      <c r="EG192" s="2" t="s">
        <v>189</v>
      </c>
      <c r="EH192" s="2">
        <v>0</v>
      </c>
      <c r="EI192" s="2" t="s">
        <v>3</v>
      </c>
      <c r="EJ192" s="2">
        <v>1</v>
      </c>
      <c r="EK192" s="2">
        <v>700001</v>
      </c>
      <c r="EL192" s="2" t="s">
        <v>190</v>
      </c>
      <c r="EM192" s="2" t="s">
        <v>191</v>
      </c>
      <c r="EN192" s="2"/>
      <c r="EO192" s="2" t="s">
        <v>3</v>
      </c>
      <c r="EP192" s="2"/>
      <c r="EQ192" s="2">
        <v>132096</v>
      </c>
      <c r="ER192" s="2">
        <v>15.75</v>
      </c>
      <c r="ES192" s="2">
        <v>0</v>
      </c>
      <c r="ET192" s="2">
        <v>15.75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0</v>
      </c>
      <c r="FY192" s="2">
        <v>0</v>
      </c>
      <c r="FZ192" s="2"/>
      <c r="GA192" s="2" t="s">
        <v>3</v>
      </c>
      <c r="GB192" s="2"/>
      <c r="GC192" s="2"/>
      <c r="GD192" s="2">
        <v>1</v>
      </c>
      <c r="GE192" s="2"/>
      <c r="GF192" s="2">
        <v>2133112672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ROUND(IF(AND(BH192=3,BI192=3,FS192&lt;&gt;0),P192,0),0)</f>
        <v>0</v>
      </c>
      <c r="GM192" s="2">
        <f>ROUND(O192+X192+Y192,0)+GX192</f>
        <v>85491</v>
      </c>
      <c r="GN192" s="2">
        <f>IF(OR(BI192=0,BI192=1),GM192-GX192,0)</f>
        <v>85491</v>
      </c>
      <c r="GO192" s="2">
        <f>IF(BI192=2,GM192-GX192,0)</f>
        <v>0</v>
      </c>
      <c r="GP192" s="2">
        <f>IF(BI192=4,GM192-GX192,0)</f>
        <v>0</v>
      </c>
      <c r="GQ192" s="2"/>
      <c r="GR192" s="2">
        <v>0</v>
      </c>
      <c r="GS192" s="2">
        <v>3</v>
      </c>
      <c r="GT192" s="2">
        <v>0</v>
      </c>
      <c r="GU192" s="2" t="s">
        <v>3</v>
      </c>
      <c r="GV192" s="2">
        <f>ROUND((GT192),2)</f>
        <v>0</v>
      </c>
      <c r="GW192" s="2">
        <v>1</v>
      </c>
      <c r="GX192" s="2">
        <f>ROUND(HC192*I192,0)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>
        <f>GM192</f>
        <v>85491</v>
      </c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ROW(SmtRes!A260)</f>
        <v>260</v>
      </c>
      <c r="D193">
        <f>ROW(EtalonRes!A270)</f>
        <v>270</v>
      </c>
      <c r="E193" t="s">
        <v>3</v>
      </c>
      <c r="F193" t="s">
        <v>186</v>
      </c>
      <c r="G193" t="s">
        <v>187</v>
      </c>
      <c r="H193" t="s">
        <v>128</v>
      </c>
      <c r="I193">
        <f>ROUND(ROUND(5428.32,0),7)</f>
        <v>5428</v>
      </c>
      <c r="J193">
        <v>0</v>
      </c>
      <c r="K193">
        <f>ROUND(ROUND(5428.32,0),7)</f>
        <v>5428</v>
      </c>
      <c r="O193">
        <f>ROUND(CP193,0)</f>
        <v>1808135</v>
      </c>
      <c r="P193">
        <f>ROUND(CQ193*I193,0)</f>
        <v>0</v>
      </c>
      <c r="Q193">
        <f>ROUND(CR193*I193,0)</f>
        <v>1808135</v>
      </c>
      <c r="R193">
        <f>ROUND(CS193*I193,0)</f>
        <v>0</v>
      </c>
      <c r="S193">
        <f>ROUND(CT193*I193,0)</f>
        <v>0</v>
      </c>
      <c r="T193">
        <f>ROUND(CU193*I193,0)</f>
        <v>0</v>
      </c>
      <c r="U193">
        <f>ROUND(CV193*I193,7)</f>
        <v>0</v>
      </c>
      <c r="V193">
        <f>ROUND(CW193*I193,7)</f>
        <v>0</v>
      </c>
      <c r="W193">
        <f>ROUND(CX193*I193,0)</f>
        <v>0</v>
      </c>
      <c r="X193">
        <f>ROUND(CY193,0)</f>
        <v>0</v>
      </c>
      <c r="Y193">
        <f>ROUND(CZ193,0)</f>
        <v>0</v>
      </c>
      <c r="AA193">
        <v>-1</v>
      </c>
      <c r="AB193">
        <f>ROUND((AC193+AD193+AF193),2)</f>
        <v>15.75</v>
      </c>
      <c r="AC193">
        <f>ROUND((ES193),2)</f>
        <v>0</v>
      </c>
      <c r="AD193">
        <f>ROUND(((ET193)+ROUND(((EU193)*1.85),2)),2)</f>
        <v>15.75</v>
      </c>
      <c r="AE193">
        <f>ROUND(((EU193)+ROUND(((EU193)*1.85),2)),2)</f>
        <v>0</v>
      </c>
      <c r="AF193">
        <f>ROUND(((EV193)+ROUND(((EV193)*1.85),2)),2)</f>
        <v>0</v>
      </c>
      <c r="AG193">
        <f>ROUND((AP193),2)</f>
        <v>0</v>
      </c>
      <c r="AH193">
        <f>(EW193)</f>
        <v>0</v>
      </c>
      <c r="AI193">
        <f>(EX193)</f>
        <v>0</v>
      </c>
      <c r="AJ193">
        <f>(AS193)</f>
        <v>0</v>
      </c>
      <c r="AK193">
        <v>15.75</v>
      </c>
      <c r="AL193">
        <v>0</v>
      </c>
      <c r="AM193">
        <v>15.75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21.15</v>
      </c>
      <c r="BB193">
        <v>21.15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188</v>
      </c>
      <c r="BM193">
        <v>700001</v>
      </c>
      <c r="BN193">
        <v>0</v>
      </c>
      <c r="BO193" t="s">
        <v>3</v>
      </c>
      <c r="BP193">
        <v>0</v>
      </c>
      <c r="BQ193">
        <v>10</v>
      </c>
      <c r="BR193">
        <v>0</v>
      </c>
      <c r="BS193">
        <v>21.15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(P193+Q193+S193)</f>
        <v>1808135</v>
      </c>
      <c r="CQ193">
        <f>AC193*BC193</f>
        <v>0</v>
      </c>
      <c r="CR193">
        <f>(((ET193)*BB193-(EU193)*BS193)+AE193*BS193)</f>
        <v>333.11249999999995</v>
      </c>
      <c r="CS193">
        <f>AE193*BS193</f>
        <v>0</v>
      </c>
      <c r="CT193">
        <f>AF193*BA193</f>
        <v>0</v>
      </c>
      <c r="CU193">
        <f t="shared" si="222"/>
        <v>0</v>
      </c>
      <c r="CV193">
        <f t="shared" si="222"/>
        <v>0</v>
      </c>
      <c r="CW193">
        <f t="shared" si="222"/>
        <v>0</v>
      </c>
      <c r="CX193">
        <f t="shared" si="222"/>
        <v>0</v>
      </c>
      <c r="CY193">
        <f>(((S193+R193)*AT193)/100)</f>
        <v>0</v>
      </c>
      <c r="CZ193">
        <f>(((S193+R193)*AU193)/100)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128</v>
      </c>
      <c r="DW193" t="s">
        <v>128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49994110</v>
      </c>
      <c r="EF193">
        <v>10</v>
      </c>
      <c r="EG193" t="s">
        <v>189</v>
      </c>
      <c r="EH193">
        <v>0</v>
      </c>
      <c r="EI193" t="s">
        <v>3</v>
      </c>
      <c r="EJ193">
        <v>1</v>
      </c>
      <c r="EK193">
        <v>700001</v>
      </c>
      <c r="EL193" t="s">
        <v>190</v>
      </c>
      <c r="EM193" t="s">
        <v>191</v>
      </c>
      <c r="EO193" t="s">
        <v>3</v>
      </c>
      <c r="EQ193">
        <v>132096</v>
      </c>
      <c r="ER193">
        <v>15.75</v>
      </c>
      <c r="ES193">
        <v>0</v>
      </c>
      <c r="ET193">
        <v>15.75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2133112672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>ROUND(IF(AND(BH193=3,BI193=3,FS193&lt;&gt;0),P193,0),0)</f>
        <v>0</v>
      </c>
      <c r="GM193">
        <f>ROUND(O193+X193+Y193,0)+GX193</f>
        <v>1808135</v>
      </c>
      <c r="GN193">
        <f>IF(OR(BI193=0,BI193=1),GM193-GX193,0)</f>
        <v>1808135</v>
      </c>
      <c r="GO193">
        <f>IF(BI193=2,GM193-GX193,0)</f>
        <v>0</v>
      </c>
      <c r="GP193">
        <f>IF(BI193=4,GM193-GX193,0)</f>
        <v>0</v>
      </c>
      <c r="GR193">
        <v>0</v>
      </c>
      <c r="GS193">
        <v>3</v>
      </c>
      <c r="GT193">
        <v>0</v>
      </c>
      <c r="GU193" t="s">
        <v>3</v>
      </c>
      <c r="GV193">
        <f>ROUND((GT193),2)</f>
        <v>0</v>
      </c>
      <c r="GW193">
        <v>1</v>
      </c>
      <c r="GX193">
        <f>ROUND(HC193*I193,0)</f>
        <v>0</v>
      </c>
      <c r="HA193">
        <v>0</v>
      </c>
      <c r="HB193">
        <v>0</v>
      </c>
      <c r="HC193">
        <f>GV193*GW193</f>
        <v>0</v>
      </c>
      <c r="HD193">
        <f>GM193</f>
        <v>1808135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19</v>
      </c>
      <c r="B194" s="2">
        <v>1</v>
      </c>
      <c r="C194" s="2"/>
      <c r="D194" s="2"/>
      <c r="E194" s="2"/>
      <c r="F194" s="2" t="s">
        <v>3</v>
      </c>
      <c r="G194" s="2" t="s">
        <v>192</v>
      </c>
      <c r="H194" s="2" t="s">
        <v>3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>
        <v>1</v>
      </c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 s="2">
        <v>17</v>
      </c>
      <c r="B195" s="2">
        <v>1</v>
      </c>
      <c r="C195" s="2">
        <f>ROW(SmtRes!A261)</f>
        <v>261</v>
      </c>
      <c r="D195" s="2">
        <f>ROW(EtalonRes!A271)</f>
        <v>271</v>
      </c>
      <c r="E195" s="2" t="s">
        <v>193</v>
      </c>
      <c r="F195" s="2" t="s">
        <v>186</v>
      </c>
      <c r="G195" s="2" t="s">
        <v>187</v>
      </c>
      <c r="H195" s="2" t="s">
        <v>128</v>
      </c>
      <c r="I195" s="2">
        <f>ROUND(ROUND(98.69,0),7)</f>
        <v>99</v>
      </c>
      <c r="J195" s="2">
        <v>0</v>
      </c>
      <c r="K195" s="2">
        <f>ROUND(ROUND(98.69,0),7)</f>
        <v>99</v>
      </c>
      <c r="L195" s="2"/>
      <c r="M195" s="2"/>
      <c r="N195" s="2"/>
      <c r="O195" s="2">
        <f>ROUND(CP195,0)</f>
        <v>1559</v>
      </c>
      <c r="P195" s="2">
        <f>ROUND(CQ195*I195,0)</f>
        <v>0</v>
      </c>
      <c r="Q195" s="2">
        <f>ROUND(CR195*I195,0)</f>
        <v>1559</v>
      </c>
      <c r="R195" s="2">
        <f>ROUND(CS195*I195,0)</f>
        <v>0</v>
      </c>
      <c r="S195" s="2">
        <f>ROUND(CT195*I195,0)</f>
        <v>0</v>
      </c>
      <c r="T195" s="2">
        <f>ROUND(CU195*I195,0)</f>
        <v>0</v>
      </c>
      <c r="U195" s="2">
        <f>ROUND(CV195*I195,7)</f>
        <v>0</v>
      </c>
      <c r="V195" s="2">
        <f>ROUND(CW195*I195,7)</f>
        <v>0</v>
      </c>
      <c r="W195" s="2">
        <f>ROUND(CX195*I195,0)</f>
        <v>0</v>
      </c>
      <c r="X195" s="2">
        <f>ROUND(CY195,0)</f>
        <v>0</v>
      </c>
      <c r="Y195" s="2">
        <f>ROUND(CZ195,0)</f>
        <v>0</v>
      </c>
      <c r="Z195" s="2"/>
      <c r="AA195" s="2">
        <v>64879880</v>
      </c>
      <c r="AB195" s="2">
        <f>ROUND((AC195+AD195+AF195),2)</f>
        <v>15.75</v>
      </c>
      <c r="AC195" s="2">
        <f>ROUND((ES195),2)</f>
        <v>0</v>
      </c>
      <c r="AD195" s="2">
        <f>ROUND(((ET195)+ROUND(((EU195)*1.85),2)),2)</f>
        <v>15.75</v>
      </c>
      <c r="AE195" s="2">
        <f>ROUND(((EU195)+ROUND(((EU195)*1.85),2)),2)</f>
        <v>0</v>
      </c>
      <c r="AF195" s="2">
        <f>ROUND(((EV195)+ROUND(((EV195)*1.85),2)),2)</f>
        <v>0</v>
      </c>
      <c r="AG195" s="2">
        <f>ROUND((AP195),2)</f>
        <v>0</v>
      </c>
      <c r="AH195" s="2">
        <f>(EW195)</f>
        <v>0</v>
      </c>
      <c r="AI195" s="2">
        <f>(EX195)</f>
        <v>0</v>
      </c>
      <c r="AJ195" s="2">
        <f>(AS195)</f>
        <v>0</v>
      </c>
      <c r="AK195" s="2">
        <v>15.75</v>
      </c>
      <c r="AL195" s="2">
        <v>0</v>
      </c>
      <c r="AM195" s="2">
        <v>15.75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188</v>
      </c>
      <c r="BK195" s="2"/>
      <c r="BL195" s="2"/>
      <c r="BM195" s="2">
        <v>700001</v>
      </c>
      <c r="BN195" s="2">
        <v>0</v>
      </c>
      <c r="BO195" s="2" t="s">
        <v>3</v>
      </c>
      <c r="BP195" s="2">
        <v>0</v>
      </c>
      <c r="BQ195" s="2">
        <v>10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>(P195+Q195+S195)</f>
        <v>1559</v>
      </c>
      <c r="CQ195" s="2">
        <f>AC195*BC195</f>
        <v>0</v>
      </c>
      <c r="CR195" s="2">
        <f>(((ET195)*BB195-(EU195)*BS195)+AE195*BS195)</f>
        <v>15.75</v>
      </c>
      <c r="CS195" s="2">
        <f>AE195*BS195</f>
        <v>0</v>
      </c>
      <c r="CT195" s="2">
        <f>AF195*BA195</f>
        <v>0</v>
      </c>
      <c r="CU195" s="2">
        <f t="shared" ref="CU195:CX196" si="223">AG195</f>
        <v>0</v>
      </c>
      <c r="CV195" s="2">
        <f t="shared" si="223"/>
        <v>0</v>
      </c>
      <c r="CW195" s="2">
        <f t="shared" si="223"/>
        <v>0</v>
      </c>
      <c r="CX195" s="2">
        <f t="shared" si="223"/>
        <v>0</v>
      </c>
      <c r="CY195" s="2">
        <f>(((S195+R195)*AT195)/100)</f>
        <v>0</v>
      </c>
      <c r="CZ195" s="2">
        <f>(((S195+R195)*AU195)/100)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128</v>
      </c>
      <c r="DW195" s="2" t="s">
        <v>128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49994110</v>
      </c>
      <c r="EF195" s="2">
        <v>10</v>
      </c>
      <c r="EG195" s="2" t="s">
        <v>189</v>
      </c>
      <c r="EH195" s="2">
        <v>0</v>
      </c>
      <c r="EI195" s="2" t="s">
        <v>3</v>
      </c>
      <c r="EJ195" s="2">
        <v>1</v>
      </c>
      <c r="EK195" s="2">
        <v>700001</v>
      </c>
      <c r="EL195" s="2" t="s">
        <v>190</v>
      </c>
      <c r="EM195" s="2" t="s">
        <v>191</v>
      </c>
      <c r="EN195" s="2"/>
      <c r="EO195" s="2" t="s">
        <v>3</v>
      </c>
      <c r="EP195" s="2"/>
      <c r="EQ195" s="2">
        <v>131072</v>
      </c>
      <c r="ER195" s="2">
        <v>15.75</v>
      </c>
      <c r="ES195" s="2">
        <v>0</v>
      </c>
      <c r="ET195" s="2">
        <v>15.75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3</v>
      </c>
      <c r="GB195" s="2"/>
      <c r="GC195" s="2"/>
      <c r="GD195" s="2">
        <v>1</v>
      </c>
      <c r="GE195" s="2"/>
      <c r="GF195" s="2">
        <v>2133112672</v>
      </c>
      <c r="GG195" s="2">
        <v>2</v>
      </c>
      <c r="GH195" s="2">
        <v>1</v>
      </c>
      <c r="GI195" s="2">
        <v>-2</v>
      </c>
      <c r="GJ195" s="2">
        <v>0</v>
      </c>
      <c r="GK195" s="2">
        <v>0</v>
      </c>
      <c r="GL195" s="2">
        <f>ROUND(IF(AND(BH195=3,BI195=3,FS195&lt;&gt;0),P195,0),0)</f>
        <v>0</v>
      </c>
      <c r="GM195" s="2">
        <f>ROUND(O195+X195+Y195,0)+GX195</f>
        <v>1559</v>
      </c>
      <c r="GN195" s="2">
        <f>IF(OR(BI195=0,BI195=1),GM195-GX195,0)</f>
        <v>1559</v>
      </c>
      <c r="GO195" s="2">
        <f>IF(BI195=2,GM195-GX195,0)</f>
        <v>0</v>
      </c>
      <c r="GP195" s="2">
        <f>IF(BI195=4,GM195-GX195,0)</f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>ROUND((GT195),2)</f>
        <v>0</v>
      </c>
      <c r="GW195" s="2">
        <v>1</v>
      </c>
      <c r="GX195" s="2">
        <f>ROUND(HC195*I195,0)</f>
        <v>0</v>
      </c>
      <c r="GY195" s="2"/>
      <c r="GZ195" s="2"/>
      <c r="HA195" s="2">
        <v>0</v>
      </c>
      <c r="HB195" s="2">
        <v>0</v>
      </c>
      <c r="HC195" s="2">
        <f>GV195*GW195</f>
        <v>0</v>
      </c>
      <c r="HD195" s="2">
        <f>GM195</f>
        <v>1559</v>
      </c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ROW(SmtRes!A262)</f>
        <v>262</v>
      </c>
      <c r="D196">
        <f>ROW(EtalonRes!A272)</f>
        <v>272</v>
      </c>
      <c r="E196" t="s">
        <v>193</v>
      </c>
      <c r="F196" t="s">
        <v>186</v>
      </c>
      <c r="G196" t="s">
        <v>187</v>
      </c>
      <c r="H196" t="s">
        <v>128</v>
      </c>
      <c r="I196">
        <f>ROUND(ROUND(98.69,0),7)</f>
        <v>99</v>
      </c>
      <c r="J196">
        <v>0</v>
      </c>
      <c r="K196">
        <f>ROUND(ROUND(98.69,0),7)</f>
        <v>99</v>
      </c>
      <c r="O196">
        <f>ROUND(CP196,0)</f>
        <v>32978</v>
      </c>
      <c r="P196">
        <f>ROUND(CQ196*I196,0)</f>
        <v>0</v>
      </c>
      <c r="Q196">
        <f>ROUND(CR196*I196,0)</f>
        <v>32978</v>
      </c>
      <c r="R196">
        <f>ROUND(CS196*I196,0)</f>
        <v>0</v>
      </c>
      <c r="S196">
        <f>ROUND(CT196*I196,0)</f>
        <v>0</v>
      </c>
      <c r="T196">
        <f>ROUND(CU196*I196,0)</f>
        <v>0</v>
      </c>
      <c r="U196">
        <f>ROUND(CV196*I196,7)</f>
        <v>0</v>
      </c>
      <c r="V196">
        <f>ROUND(CW196*I196,7)</f>
        <v>0</v>
      </c>
      <c r="W196">
        <f>ROUND(CX196*I196,0)</f>
        <v>0</v>
      </c>
      <c r="X196">
        <f>ROUND(CY196,0)</f>
        <v>0</v>
      </c>
      <c r="Y196">
        <f>ROUND(CZ196,0)</f>
        <v>0</v>
      </c>
      <c r="AA196">
        <v>64879877</v>
      </c>
      <c r="AB196">
        <f>ROUND((AC196+AD196+AF196),2)</f>
        <v>15.75</v>
      </c>
      <c r="AC196">
        <f>ROUND((ES196),2)</f>
        <v>0</v>
      </c>
      <c r="AD196">
        <f>ROUND(((ET196)+ROUND(((EU196)*1.85),2)),2)</f>
        <v>15.75</v>
      </c>
      <c r="AE196">
        <f>ROUND(((EU196)+ROUND(((EU196)*1.85),2)),2)</f>
        <v>0</v>
      </c>
      <c r="AF196">
        <f>ROUND(((EV196)+ROUND(((EV196)*1.85),2)),2)</f>
        <v>0</v>
      </c>
      <c r="AG196">
        <f>ROUND((AP196),2)</f>
        <v>0</v>
      </c>
      <c r="AH196">
        <f>(EW196)</f>
        <v>0</v>
      </c>
      <c r="AI196">
        <f>(EX196)</f>
        <v>0</v>
      </c>
      <c r="AJ196">
        <f>(AS196)</f>
        <v>0</v>
      </c>
      <c r="AK196">
        <v>15.75</v>
      </c>
      <c r="AL196">
        <v>0</v>
      </c>
      <c r="AM196">
        <v>15.75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21.15</v>
      </c>
      <c r="BB196">
        <v>21.15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188</v>
      </c>
      <c r="BM196">
        <v>700001</v>
      </c>
      <c r="BN196">
        <v>0</v>
      </c>
      <c r="BO196" t="s">
        <v>3</v>
      </c>
      <c r="BP196">
        <v>0</v>
      </c>
      <c r="BQ196">
        <v>10</v>
      </c>
      <c r="BR196">
        <v>0</v>
      </c>
      <c r="BS196">
        <v>21.15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(P196+Q196+S196)</f>
        <v>32978</v>
      </c>
      <c r="CQ196">
        <f>AC196*BC196</f>
        <v>0</v>
      </c>
      <c r="CR196">
        <f>(((ET196)*BB196-(EU196)*BS196)+AE196*BS196)</f>
        <v>333.11249999999995</v>
      </c>
      <c r="CS196">
        <f>AE196*BS196</f>
        <v>0</v>
      </c>
      <c r="CT196">
        <f>AF196*BA196</f>
        <v>0</v>
      </c>
      <c r="CU196">
        <f t="shared" si="223"/>
        <v>0</v>
      </c>
      <c r="CV196">
        <f t="shared" si="223"/>
        <v>0</v>
      </c>
      <c r="CW196">
        <f t="shared" si="223"/>
        <v>0</v>
      </c>
      <c r="CX196">
        <f t="shared" si="223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128</v>
      </c>
      <c r="DW196" t="s">
        <v>128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49994110</v>
      </c>
      <c r="EF196">
        <v>10</v>
      </c>
      <c r="EG196" t="s">
        <v>189</v>
      </c>
      <c r="EH196">
        <v>0</v>
      </c>
      <c r="EI196" t="s">
        <v>3</v>
      </c>
      <c r="EJ196">
        <v>1</v>
      </c>
      <c r="EK196">
        <v>700001</v>
      </c>
      <c r="EL196" t="s">
        <v>190</v>
      </c>
      <c r="EM196" t="s">
        <v>191</v>
      </c>
      <c r="EO196" t="s">
        <v>3</v>
      </c>
      <c r="EQ196">
        <v>131072</v>
      </c>
      <c r="ER196">
        <v>15.75</v>
      </c>
      <c r="ES196">
        <v>0</v>
      </c>
      <c r="ET196">
        <v>15.75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2133112672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>ROUND(IF(AND(BH196=3,BI196=3,FS196&lt;&gt;0),P196,0),0)</f>
        <v>0</v>
      </c>
      <c r="GM196">
        <f>ROUND(O196+X196+Y196,0)+GX196</f>
        <v>32978</v>
      </c>
      <c r="GN196">
        <f>IF(OR(BI196=0,BI196=1),GM196-GX196,0)</f>
        <v>32978</v>
      </c>
      <c r="GO196">
        <f>IF(BI196=2,GM196-GX196,0)</f>
        <v>0</v>
      </c>
      <c r="GP196">
        <f>IF(BI196=4,GM196-GX196,0)</f>
        <v>0</v>
      </c>
      <c r="GR196">
        <v>0</v>
      </c>
      <c r="GS196">
        <v>3</v>
      </c>
      <c r="GT196">
        <v>0</v>
      </c>
      <c r="GU196" t="s">
        <v>3</v>
      </c>
      <c r="GV196">
        <f>ROUND((GT196),2)</f>
        <v>0</v>
      </c>
      <c r="GW196">
        <v>1</v>
      </c>
      <c r="GX196">
        <f>ROUND(HC196*I196,0)</f>
        <v>0</v>
      </c>
      <c r="HA196">
        <v>0</v>
      </c>
      <c r="HB196">
        <v>0</v>
      </c>
      <c r="HC196">
        <f>GV196*GW196</f>
        <v>0</v>
      </c>
      <c r="HD196">
        <f>GM196</f>
        <v>32978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8" spans="1:255" x14ac:dyDescent="0.2">
      <c r="A198" s="3">
        <v>51</v>
      </c>
      <c r="B198" s="3">
        <f>B187</f>
        <v>1</v>
      </c>
      <c r="C198" s="3">
        <f>A187</f>
        <v>4</v>
      </c>
      <c r="D198" s="3">
        <f>ROW(A187)</f>
        <v>187</v>
      </c>
      <c r="E198" s="3"/>
      <c r="F198" s="3" t="str">
        <f>IF(F187&lt;&gt;"",F187,"")</f>
        <v>4</v>
      </c>
      <c r="G198" s="3" t="str">
        <f>IF(G187&lt;&gt;"",G187,"")</f>
        <v>Перевозка</v>
      </c>
      <c r="H198" s="3">
        <v>0</v>
      </c>
      <c r="I198" s="3"/>
      <c r="J198" s="3"/>
      <c r="K198" s="3"/>
      <c r="L198" s="3"/>
      <c r="M198" s="3"/>
      <c r="N198" s="3"/>
      <c r="O198" s="3">
        <f t="shared" ref="O198:T198" si="224">ROUND(AB198,0)</f>
        <v>1559</v>
      </c>
      <c r="P198" s="3">
        <f t="shared" si="224"/>
        <v>0</v>
      </c>
      <c r="Q198" s="3">
        <f t="shared" si="224"/>
        <v>1559</v>
      </c>
      <c r="R198" s="3">
        <f t="shared" si="224"/>
        <v>0</v>
      </c>
      <c r="S198" s="3">
        <f t="shared" si="224"/>
        <v>0</v>
      </c>
      <c r="T198" s="3">
        <f t="shared" si="224"/>
        <v>0</v>
      </c>
      <c r="U198" s="3">
        <f>AH198</f>
        <v>0</v>
      </c>
      <c r="V198" s="3">
        <f>AI198</f>
        <v>0</v>
      </c>
      <c r="W198" s="3">
        <f>ROUND(AJ198,0)</f>
        <v>0</v>
      </c>
      <c r="X198" s="3">
        <f>ROUND(AK198,0)</f>
        <v>0</v>
      </c>
      <c r="Y198" s="3">
        <f>ROUND(AL198,0)</f>
        <v>0</v>
      </c>
      <c r="Z198" s="3"/>
      <c r="AA198" s="3"/>
      <c r="AB198" s="3">
        <f>ROUND(SUMIF(AA191:AA196,"=64879880",O191:O196),0)</f>
        <v>1559</v>
      </c>
      <c r="AC198" s="3">
        <f>ROUND(SUMIF(AA191:AA196,"=64879880",P191:P196),0)</f>
        <v>0</v>
      </c>
      <c r="AD198" s="3">
        <f>ROUND(SUMIF(AA191:AA196,"=64879880",Q191:Q196),0)</f>
        <v>1559</v>
      </c>
      <c r="AE198" s="3">
        <f>ROUND(SUMIF(AA191:AA196,"=64879880",R191:R196),0)</f>
        <v>0</v>
      </c>
      <c r="AF198" s="3">
        <f>ROUND(SUMIF(AA191:AA196,"=64879880",S191:S196),0)</f>
        <v>0</v>
      </c>
      <c r="AG198" s="3">
        <f>ROUND(SUMIF(AA191:AA196,"=64879880",T191:T196),0)</f>
        <v>0</v>
      </c>
      <c r="AH198" s="3">
        <f>SUMIF(AA191:AA196,"=64879880",U191:U196)</f>
        <v>0</v>
      </c>
      <c r="AI198" s="3">
        <f>SUMIF(AA191:AA196,"=64879880",V191:V196)</f>
        <v>0</v>
      </c>
      <c r="AJ198" s="3">
        <f>ROUND(SUMIF(AA191:AA196,"=64879880",W191:W196),0)</f>
        <v>0</v>
      </c>
      <c r="AK198" s="3">
        <f>ROUND(SUMIF(AA191:AA196,"=64879880",X191:X196),0)</f>
        <v>0</v>
      </c>
      <c r="AL198" s="3">
        <f>ROUND(SUMIF(AA191:AA196,"=64879880",Y191:Y196),0)</f>
        <v>0</v>
      </c>
      <c r="AM198" s="3"/>
      <c r="AN198" s="3"/>
      <c r="AO198" s="3">
        <f t="shared" ref="AO198:BD198" si="225">ROUND(BX198,0)</f>
        <v>0</v>
      </c>
      <c r="AP198" s="3">
        <f t="shared" si="225"/>
        <v>0</v>
      </c>
      <c r="AQ198" s="3">
        <f t="shared" si="225"/>
        <v>0</v>
      </c>
      <c r="AR198" s="3">
        <f t="shared" si="225"/>
        <v>1559</v>
      </c>
      <c r="AS198" s="3">
        <f t="shared" si="225"/>
        <v>1559</v>
      </c>
      <c r="AT198" s="3">
        <f t="shared" si="225"/>
        <v>0</v>
      </c>
      <c r="AU198" s="3">
        <f t="shared" si="225"/>
        <v>0</v>
      </c>
      <c r="AV198" s="3">
        <f t="shared" si="225"/>
        <v>0</v>
      </c>
      <c r="AW198" s="3">
        <f t="shared" si="225"/>
        <v>0</v>
      </c>
      <c r="AX198" s="3">
        <f t="shared" si="225"/>
        <v>0</v>
      </c>
      <c r="AY198" s="3">
        <f t="shared" si="225"/>
        <v>0</v>
      </c>
      <c r="AZ198" s="3">
        <f t="shared" si="225"/>
        <v>0</v>
      </c>
      <c r="BA198" s="3">
        <f t="shared" si="225"/>
        <v>0</v>
      </c>
      <c r="BB198" s="3">
        <f t="shared" si="225"/>
        <v>0</v>
      </c>
      <c r="BC198" s="3">
        <f t="shared" si="225"/>
        <v>0</v>
      </c>
      <c r="BD198" s="3">
        <f t="shared" si="225"/>
        <v>1559</v>
      </c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>
        <f>ROUND(SUMIF(AA191:AA196,"=64879880",FQ191:FQ196),0)</f>
        <v>0</v>
      </c>
      <c r="BY198" s="3">
        <f>ROUND(SUMIF(AA191:AA196,"=64879880",FR191:FR196),0)</f>
        <v>0</v>
      </c>
      <c r="BZ198" s="3">
        <f>ROUND(SUMIF(AA191:AA196,"=64879880",GL191:GL196),0)</f>
        <v>0</v>
      </c>
      <c r="CA198" s="3">
        <f>ROUND(SUMIF(AA191:AA196,"=64879880",GM191:GM196),0)</f>
        <v>1559</v>
      </c>
      <c r="CB198" s="3">
        <f>ROUND(SUMIF(AA191:AA196,"=64879880",GN191:GN196),0)</f>
        <v>1559</v>
      </c>
      <c r="CC198" s="3">
        <f>ROUND(SUMIF(AA191:AA196,"=64879880",GO191:GO196),0)</f>
        <v>0</v>
      </c>
      <c r="CD198" s="3">
        <f>ROUND(SUMIF(AA191:AA196,"=64879880",GP191:GP196),0)</f>
        <v>0</v>
      </c>
      <c r="CE198" s="3">
        <f>AC198-BX198</f>
        <v>0</v>
      </c>
      <c r="CF198" s="3">
        <f>AC198-BY198</f>
        <v>0</v>
      </c>
      <c r="CG198" s="3">
        <f>BX198-BZ198</f>
        <v>0</v>
      </c>
      <c r="CH198" s="3">
        <f>AC198-BX198-BY198+BZ198</f>
        <v>0</v>
      </c>
      <c r="CI198" s="3">
        <f>BY198-BZ198</f>
        <v>0</v>
      </c>
      <c r="CJ198" s="3">
        <f>ROUND(SUMIF(AA191:AA196,"=64879880",GX191:GX196),0)</f>
        <v>0</v>
      </c>
      <c r="CK198" s="3">
        <f>ROUND(SUMIF(AA191:AA196,"=64879880",GY191:GY196),0)</f>
        <v>0</v>
      </c>
      <c r="CL198" s="3">
        <f>ROUND(SUMIF(AA191:AA196,"=64879880",GZ191:GZ196),0)</f>
        <v>0</v>
      </c>
      <c r="CM198" s="3">
        <f>ROUND(SUMIF(AA191:AA196,"=64879880",HD191:HD196),0)</f>
        <v>1559</v>
      </c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4">
        <f t="shared" ref="DG198:DL198" si="226">ROUND(DT198,0)</f>
        <v>32978</v>
      </c>
      <c r="DH198" s="4">
        <f t="shared" si="226"/>
        <v>0</v>
      </c>
      <c r="DI198" s="4">
        <f t="shared" si="226"/>
        <v>32978</v>
      </c>
      <c r="DJ198" s="4">
        <f t="shared" si="226"/>
        <v>0</v>
      </c>
      <c r="DK198" s="4">
        <f t="shared" si="226"/>
        <v>0</v>
      </c>
      <c r="DL198" s="4">
        <f t="shared" si="226"/>
        <v>0</v>
      </c>
      <c r="DM198" s="4">
        <f>DZ198</f>
        <v>0</v>
      </c>
      <c r="DN198" s="4">
        <f>EA198</f>
        <v>0</v>
      </c>
      <c r="DO198" s="4">
        <f>ROUND(EB198,0)</f>
        <v>0</v>
      </c>
      <c r="DP198" s="4">
        <f>ROUND(EC198,0)</f>
        <v>0</v>
      </c>
      <c r="DQ198" s="4">
        <f>ROUND(ED198,0)</f>
        <v>0</v>
      </c>
      <c r="DR198" s="4"/>
      <c r="DS198" s="4"/>
      <c r="DT198" s="4">
        <f>ROUND(SUMIF(AA191:AA196,"=64879877",O191:O196),0)</f>
        <v>32978</v>
      </c>
      <c r="DU198" s="4">
        <f>ROUND(SUMIF(AA191:AA196,"=64879877",P191:P196),0)</f>
        <v>0</v>
      </c>
      <c r="DV198" s="4">
        <f>ROUND(SUMIF(AA191:AA196,"=64879877",Q191:Q196),0)</f>
        <v>32978</v>
      </c>
      <c r="DW198" s="4">
        <f>ROUND(SUMIF(AA191:AA196,"=64879877",R191:R196),0)</f>
        <v>0</v>
      </c>
      <c r="DX198" s="4">
        <f>ROUND(SUMIF(AA191:AA196,"=64879877",S191:S196),0)</f>
        <v>0</v>
      </c>
      <c r="DY198" s="4">
        <f>ROUND(SUMIF(AA191:AA196,"=64879877",T191:T196),0)</f>
        <v>0</v>
      </c>
      <c r="DZ198" s="4">
        <f>SUMIF(AA191:AA196,"=64879877",U191:U196)</f>
        <v>0</v>
      </c>
      <c r="EA198" s="4">
        <f>SUMIF(AA191:AA196,"=64879877",V191:V196)</f>
        <v>0</v>
      </c>
      <c r="EB198" s="4">
        <f>ROUND(SUMIF(AA191:AA196,"=64879877",W191:W196),0)</f>
        <v>0</v>
      </c>
      <c r="EC198" s="4">
        <f>ROUND(SUMIF(AA191:AA196,"=64879877",X191:X196),0)</f>
        <v>0</v>
      </c>
      <c r="ED198" s="4">
        <f>ROUND(SUMIF(AA191:AA196,"=64879877",Y191:Y196),0)</f>
        <v>0</v>
      </c>
      <c r="EE198" s="4"/>
      <c r="EF198" s="4"/>
      <c r="EG198" s="4">
        <f t="shared" ref="EG198:EV198" si="227">ROUND(FP198,0)</f>
        <v>0</v>
      </c>
      <c r="EH198" s="4">
        <f t="shared" si="227"/>
        <v>0</v>
      </c>
      <c r="EI198" s="4">
        <f t="shared" si="227"/>
        <v>0</v>
      </c>
      <c r="EJ198" s="4">
        <f t="shared" si="227"/>
        <v>32978</v>
      </c>
      <c r="EK198" s="4">
        <f t="shared" si="227"/>
        <v>32978</v>
      </c>
      <c r="EL198" s="4">
        <f t="shared" si="227"/>
        <v>0</v>
      </c>
      <c r="EM198" s="4">
        <f t="shared" si="227"/>
        <v>0</v>
      </c>
      <c r="EN198" s="4">
        <f t="shared" si="227"/>
        <v>0</v>
      </c>
      <c r="EO198" s="4">
        <f t="shared" si="227"/>
        <v>0</v>
      </c>
      <c r="EP198" s="4">
        <f t="shared" si="227"/>
        <v>0</v>
      </c>
      <c r="EQ198" s="4">
        <f t="shared" si="227"/>
        <v>0</v>
      </c>
      <c r="ER198" s="4">
        <f t="shared" si="227"/>
        <v>0</v>
      </c>
      <c r="ES198" s="4">
        <f t="shared" si="227"/>
        <v>0</v>
      </c>
      <c r="ET198" s="4">
        <f t="shared" si="227"/>
        <v>0</v>
      </c>
      <c r="EU198" s="4">
        <f t="shared" si="227"/>
        <v>0</v>
      </c>
      <c r="EV198" s="4">
        <f t="shared" si="227"/>
        <v>32978</v>
      </c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>
        <f>ROUND(SUMIF(AA191:AA196,"=64879877",FQ191:FQ196),0)</f>
        <v>0</v>
      </c>
      <c r="FQ198" s="4">
        <f>ROUND(SUMIF(AA191:AA196,"=64879877",FR191:FR196),0)</f>
        <v>0</v>
      </c>
      <c r="FR198" s="4">
        <f>ROUND(SUMIF(AA191:AA196,"=64879877",GL191:GL196),0)</f>
        <v>0</v>
      </c>
      <c r="FS198" s="4">
        <f>ROUND(SUMIF(AA191:AA196,"=64879877",GM191:GM196),0)</f>
        <v>32978</v>
      </c>
      <c r="FT198" s="4">
        <f>ROUND(SUMIF(AA191:AA196,"=64879877",GN191:GN196),0)</f>
        <v>32978</v>
      </c>
      <c r="FU198" s="4">
        <f>ROUND(SUMIF(AA191:AA196,"=64879877",GO191:GO196),0)</f>
        <v>0</v>
      </c>
      <c r="FV198" s="4">
        <f>ROUND(SUMIF(AA191:AA196,"=64879877",GP191:GP196),0)</f>
        <v>0</v>
      </c>
      <c r="FW198" s="4">
        <f>DU198-FP198</f>
        <v>0</v>
      </c>
      <c r="FX198" s="4">
        <f>DU198-FQ198</f>
        <v>0</v>
      </c>
      <c r="FY198" s="4">
        <f>FP198-FR198</f>
        <v>0</v>
      </c>
      <c r="FZ198" s="4">
        <f>DU198-FP198-FQ198+FR198</f>
        <v>0</v>
      </c>
      <c r="GA198" s="4">
        <f>FQ198-FR198</f>
        <v>0</v>
      </c>
      <c r="GB198" s="4">
        <f>ROUND(SUMIF(AA191:AA196,"=64879877",GX191:GX196),0)</f>
        <v>0</v>
      </c>
      <c r="GC198" s="4">
        <f>ROUND(SUMIF(AA191:AA196,"=64879877",GY191:GY196),0)</f>
        <v>0</v>
      </c>
      <c r="GD198" s="4">
        <f>ROUND(SUMIF(AA191:AA196,"=64879877",GZ191:GZ196),0)</f>
        <v>0</v>
      </c>
      <c r="GE198" s="4">
        <f>ROUND(SUMIF(AA191:AA196,"=64879877",HD191:HD196),0)</f>
        <v>32978</v>
      </c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>
        <v>0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201</v>
      </c>
      <c r="F200" s="5">
        <f>ROUND(Source!O198,O200)</f>
        <v>1559</v>
      </c>
      <c r="G200" s="5" t="s">
        <v>62</v>
      </c>
      <c r="H200" s="5" t="s">
        <v>63</v>
      </c>
      <c r="I200" s="5"/>
      <c r="J200" s="5"/>
      <c r="K200" s="5">
        <v>201</v>
      </c>
      <c r="L200" s="5">
        <v>1</v>
      </c>
      <c r="M200" s="5">
        <v>3</v>
      </c>
      <c r="N200" s="5" t="s">
        <v>3</v>
      </c>
      <c r="O200" s="5">
        <v>0</v>
      </c>
      <c r="P200" s="5">
        <f>ROUND(Source!DG198,O200)</f>
        <v>32978</v>
      </c>
      <c r="Q200" s="5"/>
      <c r="R200" s="5"/>
      <c r="S200" s="5"/>
      <c r="T200" s="5"/>
      <c r="U200" s="5"/>
      <c r="V200" s="5"/>
      <c r="W200" s="5">
        <v>1559</v>
      </c>
      <c r="X200" s="5">
        <v>1</v>
      </c>
      <c r="Y200" s="5">
        <v>1559</v>
      </c>
      <c r="Z200" s="5">
        <v>32978</v>
      </c>
      <c r="AA200" s="5">
        <v>1</v>
      </c>
      <c r="AB200" s="5">
        <v>32978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202</v>
      </c>
      <c r="F201" s="5">
        <f>ROUND(Source!P198,O201)</f>
        <v>0</v>
      </c>
      <c r="G201" s="5" t="s">
        <v>64</v>
      </c>
      <c r="H201" s="5" t="s">
        <v>65</v>
      </c>
      <c r="I201" s="5"/>
      <c r="J201" s="5"/>
      <c r="K201" s="5">
        <v>202</v>
      </c>
      <c r="L201" s="5">
        <v>2</v>
      </c>
      <c r="M201" s="5">
        <v>3</v>
      </c>
      <c r="N201" s="5" t="s">
        <v>3</v>
      </c>
      <c r="O201" s="5">
        <v>0</v>
      </c>
      <c r="P201" s="5">
        <f>ROUND(Source!DH198,O201)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222</v>
      </c>
      <c r="F202" s="5">
        <f>ROUND(Source!AO198,O202)</f>
        <v>0</v>
      </c>
      <c r="G202" s="5" t="s">
        <v>66</v>
      </c>
      <c r="H202" s="5" t="s">
        <v>67</v>
      </c>
      <c r="I202" s="5"/>
      <c r="J202" s="5"/>
      <c r="K202" s="5">
        <v>222</v>
      </c>
      <c r="L202" s="5">
        <v>3</v>
      </c>
      <c r="M202" s="5">
        <v>3</v>
      </c>
      <c r="N202" s="5" t="s">
        <v>3</v>
      </c>
      <c r="O202" s="5">
        <v>0</v>
      </c>
      <c r="P202" s="5">
        <f>ROUND(Source!EG198,O202)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225</v>
      </c>
      <c r="F203" s="5">
        <f>ROUND(Source!AV198,O203)</f>
        <v>0</v>
      </c>
      <c r="G203" s="5" t="s">
        <v>68</v>
      </c>
      <c r="H203" s="5" t="s">
        <v>69</v>
      </c>
      <c r="I203" s="5"/>
      <c r="J203" s="5"/>
      <c r="K203" s="5">
        <v>225</v>
      </c>
      <c r="L203" s="5">
        <v>4</v>
      </c>
      <c r="M203" s="5">
        <v>3</v>
      </c>
      <c r="N203" s="5" t="s">
        <v>3</v>
      </c>
      <c r="O203" s="5">
        <v>0</v>
      </c>
      <c r="P203" s="5">
        <f>ROUND(Source!EN198,O203)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226</v>
      </c>
      <c r="F204" s="5">
        <f>ROUND(Source!AW198,O204)</f>
        <v>0</v>
      </c>
      <c r="G204" s="5" t="s">
        <v>70</v>
      </c>
      <c r="H204" s="5" t="s">
        <v>71</v>
      </c>
      <c r="I204" s="5"/>
      <c r="J204" s="5"/>
      <c r="K204" s="5">
        <v>226</v>
      </c>
      <c r="L204" s="5">
        <v>5</v>
      </c>
      <c r="M204" s="5">
        <v>3</v>
      </c>
      <c r="N204" s="5" t="s">
        <v>3</v>
      </c>
      <c r="O204" s="5">
        <v>0</v>
      </c>
      <c r="P204" s="5">
        <f>ROUND(Source!EO198,O204)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227</v>
      </c>
      <c r="F205" s="5">
        <f>ROUND(Source!AX198,O205)</f>
        <v>0</v>
      </c>
      <c r="G205" s="5" t="s">
        <v>72</v>
      </c>
      <c r="H205" s="5" t="s">
        <v>73</v>
      </c>
      <c r="I205" s="5"/>
      <c r="J205" s="5"/>
      <c r="K205" s="5">
        <v>227</v>
      </c>
      <c r="L205" s="5">
        <v>6</v>
      </c>
      <c r="M205" s="5">
        <v>3</v>
      </c>
      <c r="N205" s="5" t="s">
        <v>3</v>
      </c>
      <c r="O205" s="5">
        <v>0</v>
      </c>
      <c r="P205" s="5">
        <f>ROUND(Source!EP198,O205)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228</v>
      </c>
      <c r="F206" s="5">
        <f>ROUND(Source!AY198,O206)</f>
        <v>0</v>
      </c>
      <c r="G206" s="5" t="s">
        <v>74</v>
      </c>
      <c r="H206" s="5" t="s">
        <v>75</v>
      </c>
      <c r="I206" s="5"/>
      <c r="J206" s="5"/>
      <c r="K206" s="5">
        <v>228</v>
      </c>
      <c r="L206" s="5">
        <v>7</v>
      </c>
      <c r="M206" s="5">
        <v>3</v>
      </c>
      <c r="N206" s="5" t="s">
        <v>3</v>
      </c>
      <c r="O206" s="5">
        <v>0</v>
      </c>
      <c r="P206" s="5">
        <f>ROUND(Source!EQ198,O206)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216</v>
      </c>
      <c r="F207" s="5">
        <f>ROUND(Source!AP198,O207)</f>
        <v>0</v>
      </c>
      <c r="G207" s="5" t="s">
        <v>76</v>
      </c>
      <c r="H207" s="5" t="s">
        <v>77</v>
      </c>
      <c r="I207" s="5"/>
      <c r="J207" s="5"/>
      <c r="K207" s="5">
        <v>216</v>
      </c>
      <c r="L207" s="5">
        <v>8</v>
      </c>
      <c r="M207" s="5">
        <v>3</v>
      </c>
      <c r="N207" s="5" t="s">
        <v>3</v>
      </c>
      <c r="O207" s="5">
        <v>0</v>
      </c>
      <c r="P207" s="5">
        <f>ROUND(Source!EH198,O207)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223</v>
      </c>
      <c r="F208" s="5">
        <f>ROUND(Source!AQ198,O208)</f>
        <v>0</v>
      </c>
      <c r="G208" s="5" t="s">
        <v>78</v>
      </c>
      <c r="H208" s="5" t="s">
        <v>79</v>
      </c>
      <c r="I208" s="5"/>
      <c r="J208" s="5"/>
      <c r="K208" s="5">
        <v>223</v>
      </c>
      <c r="L208" s="5">
        <v>9</v>
      </c>
      <c r="M208" s="5">
        <v>3</v>
      </c>
      <c r="N208" s="5" t="s">
        <v>3</v>
      </c>
      <c r="O208" s="5">
        <v>0</v>
      </c>
      <c r="P208" s="5">
        <f>ROUND(Source!EI198,O208)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229</v>
      </c>
      <c r="F209" s="5">
        <f>ROUND(Source!AZ198,O209)</f>
        <v>0</v>
      </c>
      <c r="G209" s="5" t="s">
        <v>80</v>
      </c>
      <c r="H209" s="5" t="s">
        <v>81</v>
      </c>
      <c r="I209" s="5"/>
      <c r="J209" s="5"/>
      <c r="K209" s="5">
        <v>229</v>
      </c>
      <c r="L209" s="5">
        <v>10</v>
      </c>
      <c r="M209" s="5">
        <v>3</v>
      </c>
      <c r="N209" s="5" t="s">
        <v>3</v>
      </c>
      <c r="O209" s="5">
        <v>0</v>
      </c>
      <c r="P209" s="5">
        <f>ROUND(Source!ER198,O209)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203</v>
      </c>
      <c r="F210" s="5">
        <f>ROUND(Source!Q198,O210)</f>
        <v>1559</v>
      </c>
      <c r="G210" s="5" t="s">
        <v>82</v>
      </c>
      <c r="H210" s="5" t="s">
        <v>83</v>
      </c>
      <c r="I210" s="5"/>
      <c r="J210" s="5"/>
      <c r="K210" s="5">
        <v>203</v>
      </c>
      <c r="L210" s="5">
        <v>11</v>
      </c>
      <c r="M210" s="5">
        <v>3</v>
      </c>
      <c r="N210" s="5" t="s">
        <v>3</v>
      </c>
      <c r="O210" s="5">
        <v>0</v>
      </c>
      <c r="P210" s="5">
        <f>ROUND(Source!DI198,O210)</f>
        <v>32978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231</v>
      </c>
      <c r="F211" s="5">
        <f>ROUND(Source!BB198,O211)</f>
        <v>0</v>
      </c>
      <c r="G211" s="5" t="s">
        <v>84</v>
      </c>
      <c r="H211" s="5" t="s">
        <v>85</v>
      </c>
      <c r="I211" s="5"/>
      <c r="J211" s="5"/>
      <c r="K211" s="5">
        <v>231</v>
      </c>
      <c r="L211" s="5">
        <v>12</v>
      </c>
      <c r="M211" s="5">
        <v>3</v>
      </c>
      <c r="N211" s="5" t="s">
        <v>3</v>
      </c>
      <c r="O211" s="5">
        <v>0</v>
      </c>
      <c r="P211" s="5">
        <f>ROUND(Source!ET198,O211)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204</v>
      </c>
      <c r="F212" s="5">
        <f>ROUND(Source!R198,O212)</f>
        <v>0</v>
      </c>
      <c r="G212" s="5" t="s">
        <v>86</v>
      </c>
      <c r="H212" s="5" t="s">
        <v>87</v>
      </c>
      <c r="I212" s="5"/>
      <c r="J212" s="5"/>
      <c r="K212" s="5">
        <v>204</v>
      </c>
      <c r="L212" s="5">
        <v>13</v>
      </c>
      <c r="M212" s="5">
        <v>3</v>
      </c>
      <c r="N212" s="5" t="s">
        <v>3</v>
      </c>
      <c r="O212" s="5">
        <v>0</v>
      </c>
      <c r="P212" s="5">
        <f>ROUND(Source!DJ198,O212)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205</v>
      </c>
      <c r="F213" s="5">
        <f>ROUND(Source!S198,O213)</f>
        <v>0</v>
      </c>
      <c r="G213" s="5" t="s">
        <v>88</v>
      </c>
      <c r="H213" s="5" t="s">
        <v>89</v>
      </c>
      <c r="I213" s="5"/>
      <c r="J213" s="5"/>
      <c r="K213" s="5">
        <v>205</v>
      </c>
      <c r="L213" s="5">
        <v>14</v>
      </c>
      <c r="M213" s="5">
        <v>3</v>
      </c>
      <c r="N213" s="5" t="s">
        <v>3</v>
      </c>
      <c r="O213" s="5">
        <v>0</v>
      </c>
      <c r="P213" s="5">
        <f>ROUND(Source!DK198,O213)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232</v>
      </c>
      <c r="F214" s="5">
        <f>ROUND(Source!BC198,O214)</f>
        <v>0</v>
      </c>
      <c r="G214" s="5" t="s">
        <v>90</v>
      </c>
      <c r="H214" s="5" t="s">
        <v>91</v>
      </c>
      <c r="I214" s="5"/>
      <c r="J214" s="5"/>
      <c r="K214" s="5">
        <v>232</v>
      </c>
      <c r="L214" s="5">
        <v>15</v>
      </c>
      <c r="M214" s="5">
        <v>3</v>
      </c>
      <c r="N214" s="5" t="s">
        <v>3</v>
      </c>
      <c r="O214" s="5">
        <v>0</v>
      </c>
      <c r="P214" s="5">
        <f>ROUND(Source!EU198,O214)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214</v>
      </c>
      <c r="F215" s="5">
        <f>ROUND(Source!AS198,O215)</f>
        <v>1559</v>
      </c>
      <c r="G215" s="5" t="s">
        <v>92</v>
      </c>
      <c r="H215" s="5" t="s">
        <v>93</v>
      </c>
      <c r="I215" s="5"/>
      <c r="J215" s="5"/>
      <c r="K215" s="5">
        <v>214</v>
      </c>
      <c r="L215" s="5">
        <v>16</v>
      </c>
      <c r="M215" s="5">
        <v>3</v>
      </c>
      <c r="N215" s="5" t="s">
        <v>3</v>
      </c>
      <c r="O215" s="5">
        <v>0</v>
      </c>
      <c r="P215" s="5">
        <f>ROUND(Source!EK198,O215)</f>
        <v>32978</v>
      </c>
      <c r="Q215" s="5"/>
      <c r="R215" s="5"/>
      <c r="S215" s="5"/>
      <c r="T215" s="5"/>
      <c r="U215" s="5"/>
      <c r="V215" s="5"/>
      <c r="W215" s="5">
        <v>1559</v>
      </c>
      <c r="X215" s="5">
        <v>1</v>
      </c>
      <c r="Y215" s="5">
        <v>1559</v>
      </c>
      <c r="Z215" s="5">
        <v>32978</v>
      </c>
      <c r="AA215" s="5">
        <v>1</v>
      </c>
      <c r="AB215" s="5">
        <v>32978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215</v>
      </c>
      <c r="F216" s="5">
        <f>ROUND(Source!AT198,O216)</f>
        <v>0</v>
      </c>
      <c r="G216" s="5" t="s">
        <v>94</v>
      </c>
      <c r="H216" s="5" t="s">
        <v>95</v>
      </c>
      <c r="I216" s="5"/>
      <c r="J216" s="5"/>
      <c r="K216" s="5">
        <v>215</v>
      </c>
      <c r="L216" s="5">
        <v>17</v>
      </c>
      <c r="M216" s="5">
        <v>3</v>
      </c>
      <c r="N216" s="5" t="s">
        <v>3</v>
      </c>
      <c r="O216" s="5">
        <v>0</v>
      </c>
      <c r="P216" s="5">
        <f>ROUND(Source!EL198,O216)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217</v>
      </c>
      <c r="F217" s="5">
        <f>ROUND(Source!AU198,O217)</f>
        <v>0</v>
      </c>
      <c r="G217" s="5" t="s">
        <v>96</v>
      </c>
      <c r="H217" s="5" t="s">
        <v>97</v>
      </c>
      <c r="I217" s="5"/>
      <c r="J217" s="5"/>
      <c r="K217" s="5">
        <v>217</v>
      </c>
      <c r="L217" s="5">
        <v>18</v>
      </c>
      <c r="M217" s="5">
        <v>3</v>
      </c>
      <c r="N217" s="5" t="s">
        <v>3</v>
      </c>
      <c r="O217" s="5">
        <v>0</v>
      </c>
      <c r="P217" s="5">
        <f>ROUND(Source!EM198,O217)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230</v>
      </c>
      <c r="F218" s="5">
        <f>ROUND(Source!BA198,O218)</f>
        <v>0</v>
      </c>
      <c r="G218" s="5" t="s">
        <v>98</v>
      </c>
      <c r="H218" s="5" t="s">
        <v>99</v>
      </c>
      <c r="I218" s="5"/>
      <c r="J218" s="5"/>
      <c r="K218" s="5">
        <v>230</v>
      </c>
      <c r="L218" s="5">
        <v>19</v>
      </c>
      <c r="M218" s="5">
        <v>3</v>
      </c>
      <c r="N218" s="5" t="s">
        <v>3</v>
      </c>
      <c r="O218" s="5">
        <v>0</v>
      </c>
      <c r="P218" s="5">
        <f>ROUND(Source!ES198,O218)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206</v>
      </c>
      <c r="F219" s="5">
        <f>ROUND(Source!T198,O219)</f>
        <v>0</v>
      </c>
      <c r="G219" s="5" t="s">
        <v>100</v>
      </c>
      <c r="H219" s="5" t="s">
        <v>101</v>
      </c>
      <c r="I219" s="5"/>
      <c r="J219" s="5"/>
      <c r="K219" s="5">
        <v>206</v>
      </c>
      <c r="L219" s="5">
        <v>20</v>
      </c>
      <c r="M219" s="5">
        <v>3</v>
      </c>
      <c r="N219" s="5" t="s">
        <v>3</v>
      </c>
      <c r="O219" s="5">
        <v>0</v>
      </c>
      <c r="P219" s="5">
        <f>ROUND(Source!DL198,O219)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207</v>
      </c>
      <c r="F220" s="5">
        <f>ROUND(Source!U198,O220)</f>
        <v>0</v>
      </c>
      <c r="G220" s="5" t="s">
        <v>102</v>
      </c>
      <c r="H220" s="5" t="s">
        <v>103</v>
      </c>
      <c r="I220" s="5"/>
      <c r="J220" s="5"/>
      <c r="K220" s="5">
        <v>207</v>
      </c>
      <c r="L220" s="5">
        <v>21</v>
      </c>
      <c r="M220" s="5">
        <v>3</v>
      </c>
      <c r="N220" s="5" t="s">
        <v>3</v>
      </c>
      <c r="O220" s="5">
        <v>7</v>
      </c>
      <c r="P220" s="5">
        <f>ROUND(Source!DM198,O220)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208</v>
      </c>
      <c r="F221" s="5">
        <f>ROUND(Source!V198,O221)</f>
        <v>0</v>
      </c>
      <c r="G221" s="5" t="s">
        <v>104</v>
      </c>
      <c r="H221" s="5" t="s">
        <v>105</v>
      </c>
      <c r="I221" s="5"/>
      <c r="J221" s="5"/>
      <c r="K221" s="5">
        <v>208</v>
      </c>
      <c r="L221" s="5">
        <v>22</v>
      </c>
      <c r="M221" s="5">
        <v>3</v>
      </c>
      <c r="N221" s="5" t="s">
        <v>3</v>
      </c>
      <c r="O221" s="5">
        <v>7</v>
      </c>
      <c r="P221" s="5">
        <f>ROUND(Source!DN198,O221)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209</v>
      </c>
      <c r="F222" s="5">
        <f>ROUND(Source!W198,O222)</f>
        <v>0</v>
      </c>
      <c r="G222" s="5" t="s">
        <v>106</v>
      </c>
      <c r="H222" s="5" t="s">
        <v>107</v>
      </c>
      <c r="I222" s="5"/>
      <c r="J222" s="5"/>
      <c r="K222" s="5">
        <v>209</v>
      </c>
      <c r="L222" s="5">
        <v>23</v>
      </c>
      <c r="M222" s="5">
        <v>3</v>
      </c>
      <c r="N222" s="5" t="s">
        <v>3</v>
      </c>
      <c r="O222" s="5">
        <v>0</v>
      </c>
      <c r="P222" s="5">
        <f>ROUND(Source!DO198,O222)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233</v>
      </c>
      <c r="F223" s="5">
        <f>ROUND(Source!BD198,O223)</f>
        <v>1559</v>
      </c>
      <c r="G223" s="5" t="s">
        <v>108</v>
      </c>
      <c r="H223" s="5" t="s">
        <v>109</v>
      </c>
      <c r="I223" s="5"/>
      <c r="J223" s="5"/>
      <c r="K223" s="5">
        <v>233</v>
      </c>
      <c r="L223" s="5">
        <v>24</v>
      </c>
      <c r="M223" s="5">
        <v>3</v>
      </c>
      <c r="N223" s="5" t="s">
        <v>3</v>
      </c>
      <c r="O223" s="5">
        <v>0</v>
      </c>
      <c r="P223" s="5">
        <f>ROUND(Source!EV198,O223)</f>
        <v>32978</v>
      </c>
      <c r="Q223" s="5"/>
      <c r="R223" s="5"/>
      <c r="S223" s="5"/>
      <c r="T223" s="5"/>
      <c r="U223" s="5"/>
      <c r="V223" s="5"/>
      <c r="W223" s="5">
        <v>1559</v>
      </c>
      <c r="X223" s="5">
        <v>1</v>
      </c>
      <c r="Y223" s="5">
        <v>1559</v>
      </c>
      <c r="Z223" s="5">
        <v>32978</v>
      </c>
      <c r="AA223" s="5">
        <v>1</v>
      </c>
      <c r="AB223" s="5">
        <v>32978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210</v>
      </c>
      <c r="F224" s="5">
        <f>ROUND(Source!X198,O224)</f>
        <v>0</v>
      </c>
      <c r="G224" s="5" t="s">
        <v>110</v>
      </c>
      <c r="H224" s="5" t="s">
        <v>111</v>
      </c>
      <c r="I224" s="5"/>
      <c r="J224" s="5"/>
      <c r="K224" s="5">
        <v>210</v>
      </c>
      <c r="L224" s="5">
        <v>25</v>
      </c>
      <c r="M224" s="5">
        <v>3</v>
      </c>
      <c r="N224" s="5" t="s">
        <v>3</v>
      </c>
      <c r="O224" s="5">
        <v>0</v>
      </c>
      <c r="P224" s="5">
        <f>ROUND(Source!DP198,O224)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211</v>
      </c>
      <c r="F225" s="5">
        <f>ROUND(Source!Y198,O225)</f>
        <v>0</v>
      </c>
      <c r="G225" s="5" t="s">
        <v>112</v>
      </c>
      <c r="H225" s="5" t="s">
        <v>113</v>
      </c>
      <c r="I225" s="5"/>
      <c r="J225" s="5"/>
      <c r="K225" s="5">
        <v>211</v>
      </c>
      <c r="L225" s="5">
        <v>26</v>
      </c>
      <c r="M225" s="5">
        <v>3</v>
      </c>
      <c r="N225" s="5" t="s">
        <v>3</v>
      </c>
      <c r="O225" s="5">
        <v>0</v>
      </c>
      <c r="P225" s="5">
        <f>ROUND(Source!DQ198,O225)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224</v>
      </c>
      <c r="F226" s="5">
        <f>ROUND(Source!AR198,O226)</f>
        <v>1559</v>
      </c>
      <c r="G226" s="5" t="s">
        <v>114</v>
      </c>
      <c r="H226" s="5" t="s">
        <v>115</v>
      </c>
      <c r="I226" s="5"/>
      <c r="J226" s="5"/>
      <c r="K226" s="5">
        <v>224</v>
      </c>
      <c r="L226" s="5">
        <v>27</v>
      </c>
      <c r="M226" s="5">
        <v>3</v>
      </c>
      <c r="N226" s="5" t="s">
        <v>3</v>
      </c>
      <c r="O226" s="5">
        <v>0</v>
      </c>
      <c r="P226" s="5">
        <f>ROUND(Source!EJ198,O226)</f>
        <v>32978</v>
      </c>
      <c r="Q226" s="5"/>
      <c r="R226" s="5"/>
      <c r="S226" s="5"/>
      <c r="T226" s="5"/>
      <c r="U226" s="5"/>
      <c r="V226" s="5"/>
      <c r="W226" s="5">
        <v>1559</v>
      </c>
      <c r="X226" s="5">
        <v>1</v>
      </c>
      <c r="Y226" s="5">
        <v>1559</v>
      </c>
      <c r="Z226" s="5">
        <v>32978</v>
      </c>
      <c r="AA226" s="5">
        <v>1</v>
      </c>
      <c r="AB226" s="5">
        <v>32978</v>
      </c>
    </row>
    <row r="228" spans="1:206" x14ac:dyDescent="0.2">
      <c r="A228" s="3">
        <v>51</v>
      </c>
      <c r="B228" s="3">
        <f>B20</f>
        <v>1</v>
      </c>
      <c r="C228" s="3">
        <f>A20</f>
        <v>3</v>
      </c>
      <c r="D228" s="3">
        <f>ROW(A20)</f>
        <v>20</v>
      </c>
      <c r="E228" s="3"/>
      <c r="F228" s="3" t="str">
        <f>IF(F20&lt;&gt;"",F20,"")</f>
        <v>07-01-01</v>
      </c>
      <c r="G228" s="3" t="str">
        <f>IF(G20&lt;&gt;"",G20,"")</f>
        <v>Благоустройство и озеленение КЛ-220 кВ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28">ROUND(O41+O110+O157+O198+AB228,0)</f>
        <v>246854</v>
      </c>
      <c r="P228" s="3">
        <f t="shared" si="228"/>
        <v>156269</v>
      </c>
      <c r="Q228" s="3">
        <f t="shared" si="228"/>
        <v>26410</v>
      </c>
      <c r="R228" s="3">
        <f t="shared" si="228"/>
        <v>2154</v>
      </c>
      <c r="S228" s="3">
        <f t="shared" si="228"/>
        <v>64175</v>
      </c>
      <c r="T228" s="3">
        <f t="shared" si="228"/>
        <v>0</v>
      </c>
      <c r="U228" s="3">
        <f>U41+U110+U157+U198+AH228</f>
        <v>8222.7475883999996</v>
      </c>
      <c r="V228" s="3">
        <f>V41+V110+V157+V198+AI228</f>
        <v>175.4429422</v>
      </c>
      <c r="W228" s="3">
        <f>ROUND(W41+W110+W157+W198+AJ228,0)</f>
        <v>5074</v>
      </c>
      <c r="X228" s="3">
        <f>ROUND(X41+X110+X157+X198+AK228,0)</f>
        <v>68722</v>
      </c>
      <c r="Y228" s="3">
        <f>ROUND(Y41+Y110+Y157+Y198+AL228,0)</f>
        <v>48380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>
        <f t="shared" ref="AO228:BD228" si="229">ROUND(AO41+AO110+AO157+AO198+BX228,0)</f>
        <v>0</v>
      </c>
      <c r="AP228" s="3">
        <f t="shared" si="229"/>
        <v>0</v>
      </c>
      <c r="AQ228" s="3">
        <f t="shared" si="229"/>
        <v>0</v>
      </c>
      <c r="AR228" s="3">
        <f t="shared" si="229"/>
        <v>363956</v>
      </c>
      <c r="AS228" s="3">
        <f t="shared" si="229"/>
        <v>363956</v>
      </c>
      <c r="AT228" s="3">
        <f t="shared" si="229"/>
        <v>0</v>
      </c>
      <c r="AU228" s="3">
        <f t="shared" si="229"/>
        <v>0</v>
      </c>
      <c r="AV228" s="3">
        <f t="shared" si="229"/>
        <v>156269</v>
      </c>
      <c r="AW228" s="3">
        <f t="shared" si="229"/>
        <v>156269</v>
      </c>
      <c r="AX228" s="3">
        <f t="shared" si="229"/>
        <v>0</v>
      </c>
      <c r="AY228" s="3">
        <f t="shared" si="229"/>
        <v>156269</v>
      </c>
      <c r="AZ228" s="3">
        <f t="shared" si="229"/>
        <v>0</v>
      </c>
      <c r="BA228" s="3">
        <f t="shared" si="229"/>
        <v>0</v>
      </c>
      <c r="BB228" s="3">
        <f t="shared" si="229"/>
        <v>0</v>
      </c>
      <c r="BC228" s="3">
        <f t="shared" si="229"/>
        <v>0</v>
      </c>
      <c r="BD228" s="3">
        <f t="shared" si="229"/>
        <v>1891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30">ROUND(DG41+DG110+DG157+DG198+DT228,0)</f>
        <v>4077811</v>
      </c>
      <c r="DH228" s="4">
        <f t="shared" si="230"/>
        <v>550462</v>
      </c>
      <c r="DI228" s="4">
        <f t="shared" si="230"/>
        <v>260487</v>
      </c>
      <c r="DJ228" s="4">
        <f t="shared" si="230"/>
        <v>104360</v>
      </c>
      <c r="DK228" s="4">
        <f t="shared" si="230"/>
        <v>3266862</v>
      </c>
      <c r="DL228" s="4">
        <f t="shared" si="230"/>
        <v>0</v>
      </c>
      <c r="DM228" s="4">
        <f>DM41+DM110+DM157+DM198+DZ228</f>
        <v>8222.7475883999996</v>
      </c>
      <c r="DN228" s="4">
        <f>DN41+DN110+DN157+DN198+EA228</f>
        <v>175.4429422</v>
      </c>
      <c r="DO228" s="4">
        <f>ROUND(DO41+DO110+DO157+DO198+EB228,0)</f>
        <v>5074</v>
      </c>
      <c r="DP228" s="4">
        <f>ROUND(DP41+DP110+DP157+DP198+EC228,0)</f>
        <v>3493668</v>
      </c>
      <c r="DQ228" s="4">
        <f>ROUND(DQ41+DQ110+DQ157+DQ198+ED228,0)</f>
        <v>2458286</v>
      </c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>
        <f t="shared" ref="EG228:EV228" si="231">ROUND(EG41+EG110+EG157+EG198+FP228,0)</f>
        <v>0</v>
      </c>
      <c r="EH228" s="4">
        <f t="shared" si="231"/>
        <v>0</v>
      </c>
      <c r="EI228" s="4">
        <f t="shared" si="231"/>
        <v>0</v>
      </c>
      <c r="EJ228" s="4">
        <f t="shared" si="231"/>
        <v>10029765</v>
      </c>
      <c r="EK228" s="4">
        <f t="shared" si="231"/>
        <v>10029765</v>
      </c>
      <c r="EL228" s="4">
        <f t="shared" si="231"/>
        <v>0</v>
      </c>
      <c r="EM228" s="4">
        <f t="shared" si="231"/>
        <v>0</v>
      </c>
      <c r="EN228" s="4">
        <f t="shared" si="231"/>
        <v>550462</v>
      </c>
      <c r="EO228" s="4">
        <f t="shared" si="231"/>
        <v>550462</v>
      </c>
      <c r="EP228" s="4">
        <f t="shared" si="231"/>
        <v>0</v>
      </c>
      <c r="EQ228" s="4">
        <f t="shared" si="231"/>
        <v>550462</v>
      </c>
      <c r="ER228" s="4">
        <f t="shared" si="231"/>
        <v>0</v>
      </c>
      <c r="ES228" s="4">
        <f t="shared" si="231"/>
        <v>0</v>
      </c>
      <c r="ET228" s="4">
        <f t="shared" si="231"/>
        <v>0</v>
      </c>
      <c r="EU228" s="4">
        <f t="shared" si="231"/>
        <v>0</v>
      </c>
      <c r="EV228" s="4">
        <f t="shared" si="231"/>
        <v>38683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246854</v>
      </c>
      <c r="G230" s="5" t="s">
        <v>62</v>
      </c>
      <c r="H230" s="5" t="s">
        <v>63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0</v>
      </c>
      <c r="P230" s="5">
        <f>ROUND(Source!DG228,O230)</f>
        <v>4077811</v>
      </c>
      <c r="Q230" s="5"/>
      <c r="R230" s="5"/>
      <c r="S230" s="5"/>
      <c r="T230" s="5"/>
      <c r="U230" s="5"/>
      <c r="V230" s="5"/>
      <c r="W230" s="5">
        <v>246854</v>
      </c>
      <c r="X230" s="5">
        <v>1</v>
      </c>
      <c r="Y230" s="5">
        <v>246854</v>
      </c>
      <c r="Z230" s="5">
        <v>4077811</v>
      </c>
      <c r="AA230" s="5">
        <v>1</v>
      </c>
      <c r="AB230" s="5">
        <v>4077811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156269</v>
      </c>
      <c r="G231" s="5" t="s">
        <v>64</v>
      </c>
      <c r="H231" s="5" t="s">
        <v>65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0</v>
      </c>
      <c r="P231" s="5">
        <f>ROUND(Source!DH228,O231)</f>
        <v>550462</v>
      </c>
      <c r="Q231" s="5"/>
      <c r="R231" s="5"/>
      <c r="S231" s="5"/>
      <c r="T231" s="5"/>
      <c r="U231" s="5"/>
      <c r="V231" s="5"/>
      <c r="W231" s="5">
        <v>156269</v>
      </c>
      <c r="X231" s="5">
        <v>1</v>
      </c>
      <c r="Y231" s="5">
        <v>156269</v>
      </c>
      <c r="Z231" s="5">
        <v>550462</v>
      </c>
      <c r="AA231" s="5">
        <v>1</v>
      </c>
      <c r="AB231" s="5">
        <v>550462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66</v>
      </c>
      <c r="H232" s="5" t="s">
        <v>67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0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156269</v>
      </c>
      <c r="G233" s="5" t="s">
        <v>68</v>
      </c>
      <c r="H233" s="5" t="s">
        <v>69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0</v>
      </c>
      <c r="P233" s="5">
        <f>ROUND(Source!EN228,O233)</f>
        <v>550462</v>
      </c>
      <c r="Q233" s="5"/>
      <c r="R233" s="5"/>
      <c r="S233" s="5"/>
      <c r="T233" s="5"/>
      <c r="U233" s="5"/>
      <c r="V233" s="5"/>
      <c r="W233" s="5">
        <v>156269</v>
      </c>
      <c r="X233" s="5">
        <v>1</v>
      </c>
      <c r="Y233" s="5">
        <v>156269</v>
      </c>
      <c r="Z233" s="5">
        <v>550462</v>
      </c>
      <c r="AA233" s="5">
        <v>1</v>
      </c>
      <c r="AB233" s="5">
        <v>550462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156269</v>
      </c>
      <c r="G234" s="5" t="s">
        <v>70</v>
      </c>
      <c r="H234" s="5" t="s">
        <v>71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0</v>
      </c>
      <c r="P234" s="5">
        <f>ROUND(Source!EO228,O234)</f>
        <v>550462</v>
      </c>
      <c r="Q234" s="5"/>
      <c r="R234" s="5"/>
      <c r="S234" s="5"/>
      <c r="T234" s="5"/>
      <c r="U234" s="5"/>
      <c r="V234" s="5"/>
      <c r="W234" s="5">
        <v>156269</v>
      </c>
      <c r="X234" s="5">
        <v>1</v>
      </c>
      <c r="Y234" s="5">
        <v>156269</v>
      </c>
      <c r="Z234" s="5">
        <v>550462</v>
      </c>
      <c r="AA234" s="5">
        <v>1</v>
      </c>
      <c r="AB234" s="5">
        <v>550462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72</v>
      </c>
      <c r="H235" s="5" t="s">
        <v>73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0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156269</v>
      </c>
      <c r="G236" s="5" t="s">
        <v>74</v>
      </c>
      <c r="H236" s="5" t="s">
        <v>75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0</v>
      </c>
      <c r="P236" s="5">
        <f>ROUND(Source!EQ228,O236)</f>
        <v>550462</v>
      </c>
      <c r="Q236" s="5"/>
      <c r="R236" s="5"/>
      <c r="S236" s="5"/>
      <c r="T236" s="5"/>
      <c r="U236" s="5"/>
      <c r="V236" s="5"/>
      <c r="W236" s="5">
        <v>156269</v>
      </c>
      <c r="X236" s="5">
        <v>1</v>
      </c>
      <c r="Y236" s="5">
        <v>156269</v>
      </c>
      <c r="Z236" s="5">
        <v>550462</v>
      </c>
      <c r="AA236" s="5">
        <v>1</v>
      </c>
      <c r="AB236" s="5">
        <v>550462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76</v>
      </c>
      <c r="H237" s="5" t="s">
        <v>77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0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78</v>
      </c>
      <c r="H238" s="5" t="s">
        <v>79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0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80</v>
      </c>
      <c r="H239" s="5" t="s">
        <v>81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0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26410</v>
      </c>
      <c r="G240" s="5" t="s">
        <v>82</v>
      </c>
      <c r="H240" s="5" t="s">
        <v>83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0</v>
      </c>
      <c r="P240" s="5">
        <f>ROUND(Source!DI228,O240)</f>
        <v>260487</v>
      </c>
      <c r="Q240" s="5"/>
      <c r="R240" s="5"/>
      <c r="S240" s="5"/>
      <c r="T240" s="5"/>
      <c r="U240" s="5"/>
      <c r="V240" s="5"/>
      <c r="W240" s="5">
        <v>24519</v>
      </c>
      <c r="X240" s="5">
        <v>1</v>
      </c>
      <c r="Y240" s="5">
        <v>24519</v>
      </c>
      <c r="Z240" s="5">
        <v>221804</v>
      </c>
      <c r="AA240" s="5">
        <v>1</v>
      </c>
      <c r="AB240" s="5">
        <v>221804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84</v>
      </c>
      <c r="H241" s="5" t="s">
        <v>85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0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2154</v>
      </c>
      <c r="G242" s="5" t="s">
        <v>86</v>
      </c>
      <c r="H242" s="5" t="s">
        <v>87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0</v>
      </c>
      <c r="P242" s="5">
        <f>ROUND(Source!DJ228,O242)</f>
        <v>104360</v>
      </c>
      <c r="Q242" s="5"/>
      <c r="R242" s="5"/>
      <c r="S242" s="5"/>
      <c r="T242" s="5"/>
      <c r="U242" s="5"/>
      <c r="V242" s="5"/>
      <c r="W242" s="5">
        <v>2076</v>
      </c>
      <c r="X242" s="5">
        <v>1</v>
      </c>
      <c r="Y242" s="5">
        <v>2076</v>
      </c>
      <c r="Z242" s="5">
        <v>103024</v>
      </c>
      <c r="AA242" s="5">
        <v>1</v>
      </c>
      <c r="AB242" s="5">
        <v>103024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64175</v>
      </c>
      <c r="G243" s="5" t="s">
        <v>88</v>
      </c>
      <c r="H243" s="5" t="s">
        <v>89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0</v>
      </c>
      <c r="P243" s="5">
        <f>ROUND(Source!DK228,O243)</f>
        <v>3266862</v>
      </c>
      <c r="Q243" s="5"/>
      <c r="R243" s="5"/>
      <c r="S243" s="5"/>
      <c r="T243" s="5"/>
      <c r="U243" s="5"/>
      <c r="V243" s="5"/>
      <c r="W243" s="5">
        <v>64175</v>
      </c>
      <c r="X243" s="5">
        <v>1</v>
      </c>
      <c r="Y243" s="5">
        <v>64175</v>
      </c>
      <c r="Z243" s="5">
        <v>3266862</v>
      </c>
      <c r="AA243" s="5">
        <v>1</v>
      </c>
      <c r="AB243" s="5">
        <v>3266862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90</v>
      </c>
      <c r="H244" s="5" t="s">
        <v>91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0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363956</v>
      </c>
      <c r="G245" s="5" t="s">
        <v>92</v>
      </c>
      <c r="H245" s="5" t="s">
        <v>93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0</v>
      </c>
      <c r="P245" s="5">
        <f>ROUND(Source!EK228,O245)</f>
        <v>10029765</v>
      </c>
      <c r="Q245" s="5"/>
      <c r="R245" s="5"/>
      <c r="S245" s="5"/>
      <c r="T245" s="5"/>
      <c r="U245" s="5"/>
      <c r="V245" s="5"/>
      <c r="W245" s="5">
        <v>363956</v>
      </c>
      <c r="X245" s="5">
        <v>1</v>
      </c>
      <c r="Y245" s="5">
        <v>363956</v>
      </c>
      <c r="Z245" s="5">
        <v>10029765</v>
      </c>
      <c r="AA245" s="5">
        <v>1</v>
      </c>
      <c r="AB245" s="5">
        <v>10029765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0</v>
      </c>
      <c r="G246" s="5" t="s">
        <v>94</v>
      </c>
      <c r="H246" s="5" t="s">
        <v>95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0</v>
      </c>
      <c r="P246" s="5">
        <f>ROUND(Source!EL228,O246)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96</v>
      </c>
      <c r="H247" s="5" t="s">
        <v>97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0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98</v>
      </c>
      <c r="H248" s="5" t="s">
        <v>99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0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100</v>
      </c>
      <c r="H249" s="5" t="s">
        <v>101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0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ROUND(Source!U228,O250)</f>
        <v>8222.7475883999996</v>
      </c>
      <c r="G250" s="5" t="s">
        <v>102</v>
      </c>
      <c r="H250" s="5" t="s">
        <v>103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7</v>
      </c>
      <c r="P250" s="5">
        <f>ROUND(Source!DM228,O250)</f>
        <v>8222.7475883999996</v>
      </c>
      <c r="Q250" s="5"/>
      <c r="R250" s="5"/>
      <c r="S250" s="5"/>
      <c r="T250" s="5"/>
      <c r="U250" s="5"/>
      <c r="V250" s="5"/>
      <c r="W250" s="5">
        <v>8222.7475883999996</v>
      </c>
      <c r="X250" s="5">
        <v>1</v>
      </c>
      <c r="Y250" s="5">
        <v>8222.7475883999996</v>
      </c>
      <c r="Z250" s="5">
        <v>8222.7475883999996</v>
      </c>
      <c r="AA250" s="5">
        <v>1</v>
      </c>
      <c r="AB250" s="5">
        <v>8222.7475883999996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ROUND(Source!V228,O251)</f>
        <v>175.4429422</v>
      </c>
      <c r="G251" s="5" t="s">
        <v>104</v>
      </c>
      <c r="H251" s="5" t="s">
        <v>105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7</v>
      </c>
      <c r="P251" s="5">
        <f>ROUND(Source!DN228,O251)</f>
        <v>175.4429422</v>
      </c>
      <c r="Q251" s="5"/>
      <c r="R251" s="5"/>
      <c r="S251" s="5"/>
      <c r="T251" s="5"/>
      <c r="U251" s="5"/>
      <c r="V251" s="5"/>
      <c r="W251" s="5">
        <v>175.4429422</v>
      </c>
      <c r="X251" s="5">
        <v>1</v>
      </c>
      <c r="Y251" s="5">
        <v>175.4429422</v>
      </c>
      <c r="Z251" s="5">
        <v>175.4429422</v>
      </c>
      <c r="AA251" s="5">
        <v>1</v>
      </c>
      <c r="AB251" s="5">
        <v>175.4429422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5074</v>
      </c>
      <c r="G252" s="5" t="s">
        <v>106</v>
      </c>
      <c r="H252" s="5" t="s">
        <v>107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0</v>
      </c>
      <c r="P252" s="5">
        <f>ROUND(Source!DO228,O252)</f>
        <v>5074</v>
      </c>
      <c r="Q252" s="5"/>
      <c r="R252" s="5"/>
      <c r="S252" s="5"/>
      <c r="T252" s="5"/>
      <c r="U252" s="5"/>
      <c r="V252" s="5"/>
      <c r="W252" s="5">
        <v>5074</v>
      </c>
      <c r="X252" s="5">
        <v>1</v>
      </c>
      <c r="Y252" s="5">
        <v>5074</v>
      </c>
      <c r="Z252" s="5">
        <v>5074</v>
      </c>
      <c r="AA252" s="5">
        <v>1</v>
      </c>
      <c r="AB252" s="5">
        <v>5074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1891</v>
      </c>
      <c r="G253" s="5" t="s">
        <v>108</v>
      </c>
      <c r="H253" s="5" t="s">
        <v>109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0</v>
      </c>
      <c r="P253" s="5">
        <f>ROUND(Source!EV228,O253)</f>
        <v>38683</v>
      </c>
      <c r="Q253" s="5"/>
      <c r="R253" s="5"/>
      <c r="S253" s="5"/>
      <c r="T253" s="5"/>
      <c r="U253" s="5"/>
      <c r="V253" s="5"/>
      <c r="W253" s="5">
        <v>1891</v>
      </c>
      <c r="X253" s="5">
        <v>1</v>
      </c>
      <c r="Y253" s="5">
        <v>1891</v>
      </c>
      <c r="Z253" s="5">
        <v>38683</v>
      </c>
      <c r="AA253" s="5">
        <v>1</v>
      </c>
      <c r="AB253" s="5">
        <v>38683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68722</v>
      </c>
      <c r="G254" s="5" t="s">
        <v>110</v>
      </c>
      <c r="H254" s="5" t="s">
        <v>111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0</v>
      </c>
      <c r="P254" s="5">
        <f>ROUND(Source!DP228,O254)</f>
        <v>3493668</v>
      </c>
      <c r="Q254" s="5"/>
      <c r="R254" s="5"/>
      <c r="S254" s="5"/>
      <c r="T254" s="5"/>
      <c r="U254" s="5"/>
      <c r="V254" s="5"/>
      <c r="W254" s="5">
        <v>68722</v>
      </c>
      <c r="X254" s="5">
        <v>1</v>
      </c>
      <c r="Y254" s="5">
        <v>68722</v>
      </c>
      <c r="Z254" s="5">
        <v>3493668</v>
      </c>
      <c r="AA254" s="5">
        <v>1</v>
      </c>
      <c r="AB254" s="5">
        <v>3493668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48380</v>
      </c>
      <c r="G255" s="5" t="s">
        <v>112</v>
      </c>
      <c r="H255" s="5" t="s">
        <v>113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0</v>
      </c>
      <c r="P255" s="5">
        <f>ROUND(Source!DQ228,O255)</f>
        <v>2458286</v>
      </c>
      <c r="Q255" s="5"/>
      <c r="R255" s="5"/>
      <c r="S255" s="5"/>
      <c r="T255" s="5"/>
      <c r="U255" s="5"/>
      <c r="V255" s="5"/>
      <c r="W255" s="5">
        <v>48380</v>
      </c>
      <c r="X255" s="5">
        <v>1</v>
      </c>
      <c r="Y255" s="5">
        <v>48380</v>
      </c>
      <c r="Z255" s="5">
        <v>2458286</v>
      </c>
      <c r="AA255" s="5">
        <v>1</v>
      </c>
      <c r="AB255" s="5">
        <v>2458286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363956</v>
      </c>
      <c r="G256" s="5" t="s">
        <v>114</v>
      </c>
      <c r="H256" s="5" t="s">
        <v>115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0</v>
      </c>
      <c r="P256" s="5">
        <f>ROUND(Source!EJ228,O256)</f>
        <v>10029765</v>
      </c>
      <c r="Q256" s="5"/>
      <c r="R256" s="5"/>
      <c r="S256" s="5"/>
      <c r="T256" s="5"/>
      <c r="U256" s="5"/>
      <c r="V256" s="5"/>
      <c r="W256" s="5">
        <v>363956</v>
      </c>
      <c r="X256" s="5">
        <v>1</v>
      </c>
      <c r="Y256" s="5">
        <v>363956</v>
      </c>
      <c r="Z256" s="5">
        <v>10029765</v>
      </c>
      <c r="AA256" s="5">
        <v>1</v>
      </c>
      <c r="AB256" s="5">
        <v>10029765</v>
      </c>
    </row>
    <row r="258" spans="1:206" x14ac:dyDescent="0.2">
      <c r="A258" s="3">
        <v>51</v>
      </c>
      <c r="B258" s="3">
        <f>B12</f>
        <v>314</v>
      </c>
      <c r="C258" s="3">
        <f>A12</f>
        <v>1</v>
      </c>
      <c r="D258" s="3">
        <f>ROW(A12)</f>
        <v>12</v>
      </c>
      <c r="E258" s="3"/>
      <c r="F258" s="3" t="str">
        <f>IF(F12&lt;&gt;"",F12,"")</f>
        <v>07-01-01 Благоустройство и озеленение КЛ 220 кВ</v>
      </c>
      <c r="G258" s="3" t="str">
        <f>IF(G12&lt;&gt;"",G12,"")</f>
        <v>07-01-01  Благоустройство и озеленение КЛ 220 кВ ООС 2.1!</v>
      </c>
      <c r="H258" s="3">
        <v>0</v>
      </c>
      <c r="I258" s="3"/>
      <c r="J258" s="3"/>
      <c r="K258" s="3"/>
      <c r="L258" s="3"/>
      <c r="M258" s="3"/>
      <c r="N258" s="3"/>
      <c r="O258" s="3">
        <f t="shared" ref="O258:T258" si="232">ROUND(O228,0)</f>
        <v>246854</v>
      </c>
      <c r="P258" s="3">
        <f t="shared" si="232"/>
        <v>156269</v>
      </c>
      <c r="Q258" s="3">
        <f t="shared" si="232"/>
        <v>26410</v>
      </c>
      <c r="R258" s="3">
        <f t="shared" si="232"/>
        <v>2154</v>
      </c>
      <c r="S258" s="3">
        <f t="shared" si="232"/>
        <v>64175</v>
      </c>
      <c r="T258" s="3">
        <f t="shared" si="232"/>
        <v>0</v>
      </c>
      <c r="U258" s="3">
        <f>U228</f>
        <v>8222.7475883999996</v>
      </c>
      <c r="V258" s="3">
        <f>V228</f>
        <v>175.4429422</v>
      </c>
      <c r="W258" s="3">
        <f>ROUND(W228,0)</f>
        <v>5074</v>
      </c>
      <c r="X258" s="3">
        <f>ROUND(X228,0)</f>
        <v>68722</v>
      </c>
      <c r="Y258" s="3">
        <f>ROUND(Y228,0)</f>
        <v>48380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>
        <f t="shared" ref="AO258:BD258" si="233">ROUND(AO228,0)</f>
        <v>0</v>
      </c>
      <c r="AP258" s="3">
        <f t="shared" si="233"/>
        <v>0</v>
      </c>
      <c r="AQ258" s="3">
        <f t="shared" si="233"/>
        <v>0</v>
      </c>
      <c r="AR258" s="3">
        <f t="shared" si="233"/>
        <v>363956</v>
      </c>
      <c r="AS258" s="3">
        <f t="shared" si="233"/>
        <v>363956</v>
      </c>
      <c r="AT258" s="3">
        <f t="shared" si="233"/>
        <v>0</v>
      </c>
      <c r="AU258" s="3">
        <f t="shared" si="233"/>
        <v>0</v>
      </c>
      <c r="AV258" s="3">
        <f t="shared" si="233"/>
        <v>156269</v>
      </c>
      <c r="AW258" s="3">
        <f t="shared" si="233"/>
        <v>156269</v>
      </c>
      <c r="AX258" s="3">
        <f t="shared" si="233"/>
        <v>0</v>
      </c>
      <c r="AY258" s="3">
        <f t="shared" si="233"/>
        <v>156269</v>
      </c>
      <c r="AZ258" s="3">
        <f t="shared" si="233"/>
        <v>0</v>
      </c>
      <c r="BA258" s="3">
        <f t="shared" si="233"/>
        <v>0</v>
      </c>
      <c r="BB258" s="3">
        <f t="shared" si="233"/>
        <v>0</v>
      </c>
      <c r="BC258" s="3">
        <f t="shared" si="233"/>
        <v>0</v>
      </c>
      <c r="BD258" s="3">
        <f t="shared" si="233"/>
        <v>1891</v>
      </c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4">
        <f t="shared" ref="DG258:DL258" si="234">ROUND(DG228,0)</f>
        <v>4077811</v>
      </c>
      <c r="DH258" s="4">
        <f t="shared" si="234"/>
        <v>550462</v>
      </c>
      <c r="DI258" s="4">
        <f t="shared" si="234"/>
        <v>260487</v>
      </c>
      <c r="DJ258" s="4">
        <f t="shared" si="234"/>
        <v>104360</v>
      </c>
      <c r="DK258" s="4">
        <f t="shared" si="234"/>
        <v>3266862</v>
      </c>
      <c r="DL258" s="4">
        <f t="shared" si="234"/>
        <v>0</v>
      </c>
      <c r="DM258" s="4">
        <f>DM228</f>
        <v>8222.7475883999996</v>
      </c>
      <c r="DN258" s="4">
        <f>DN228</f>
        <v>175.4429422</v>
      </c>
      <c r="DO258" s="4">
        <f>ROUND(DO228,0)</f>
        <v>5074</v>
      </c>
      <c r="DP258" s="4">
        <f>ROUND(DP228,0)</f>
        <v>3493668</v>
      </c>
      <c r="DQ258" s="4">
        <f>ROUND(DQ228,0)</f>
        <v>2458286</v>
      </c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>
        <f t="shared" ref="EG258:EV258" si="235">ROUND(EG228,0)</f>
        <v>0</v>
      </c>
      <c r="EH258" s="4">
        <f t="shared" si="235"/>
        <v>0</v>
      </c>
      <c r="EI258" s="4">
        <f t="shared" si="235"/>
        <v>0</v>
      </c>
      <c r="EJ258" s="4">
        <f t="shared" si="235"/>
        <v>10029765</v>
      </c>
      <c r="EK258" s="4">
        <f t="shared" si="235"/>
        <v>10029765</v>
      </c>
      <c r="EL258" s="4">
        <f t="shared" si="235"/>
        <v>0</v>
      </c>
      <c r="EM258" s="4">
        <f t="shared" si="235"/>
        <v>0</v>
      </c>
      <c r="EN258" s="4">
        <f t="shared" si="235"/>
        <v>550462</v>
      </c>
      <c r="EO258" s="4">
        <f t="shared" si="235"/>
        <v>550462</v>
      </c>
      <c r="EP258" s="4">
        <f t="shared" si="235"/>
        <v>0</v>
      </c>
      <c r="EQ258" s="4">
        <f t="shared" si="235"/>
        <v>550462</v>
      </c>
      <c r="ER258" s="4">
        <f t="shared" si="235"/>
        <v>0</v>
      </c>
      <c r="ES258" s="4">
        <f t="shared" si="235"/>
        <v>0</v>
      </c>
      <c r="ET258" s="4">
        <f t="shared" si="235"/>
        <v>0</v>
      </c>
      <c r="EU258" s="4">
        <f t="shared" si="235"/>
        <v>0</v>
      </c>
      <c r="EV258" s="4">
        <f t="shared" si="235"/>
        <v>38683</v>
      </c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201</v>
      </c>
      <c r="F260" s="5">
        <f>ROUND(Source!O258,O260)</f>
        <v>246854</v>
      </c>
      <c r="G260" s="5" t="s">
        <v>62</v>
      </c>
      <c r="H260" s="5" t="s">
        <v>63</v>
      </c>
      <c r="I260" s="5"/>
      <c r="J260" s="5"/>
      <c r="K260" s="5">
        <v>201</v>
      </c>
      <c r="L260" s="5">
        <v>1</v>
      </c>
      <c r="M260" s="5">
        <v>3</v>
      </c>
      <c r="N260" s="5" t="s">
        <v>3</v>
      </c>
      <c r="O260" s="5">
        <v>0</v>
      </c>
      <c r="P260" s="5">
        <f>ROUND(Source!DG258,O260)</f>
        <v>4077811</v>
      </c>
      <c r="Q260" s="5"/>
      <c r="R260" s="5"/>
      <c r="S260" s="5"/>
      <c r="T260" s="5"/>
      <c r="U260" s="5"/>
      <c r="V260" s="5"/>
      <c r="W260" s="5">
        <v>246854</v>
      </c>
      <c r="X260" s="5">
        <v>1</v>
      </c>
      <c r="Y260" s="5">
        <v>246854</v>
      </c>
      <c r="Z260" s="5">
        <v>4077811</v>
      </c>
      <c r="AA260" s="5">
        <v>1</v>
      </c>
      <c r="AB260" s="5">
        <v>4077811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202</v>
      </c>
      <c r="F261" s="5">
        <f>ROUND(Source!P258,O261)</f>
        <v>156269</v>
      </c>
      <c r="G261" s="5" t="s">
        <v>64</v>
      </c>
      <c r="H261" s="5" t="s">
        <v>65</v>
      </c>
      <c r="I261" s="5"/>
      <c r="J261" s="5"/>
      <c r="K261" s="5">
        <v>202</v>
      </c>
      <c r="L261" s="5">
        <v>2</v>
      </c>
      <c r="M261" s="5">
        <v>3</v>
      </c>
      <c r="N261" s="5" t="s">
        <v>3</v>
      </c>
      <c r="O261" s="5">
        <v>0</v>
      </c>
      <c r="P261" s="5">
        <f>ROUND(Source!DH258,O261)</f>
        <v>550462</v>
      </c>
      <c r="Q261" s="5"/>
      <c r="R261" s="5"/>
      <c r="S261" s="5"/>
      <c r="T261" s="5"/>
      <c r="U261" s="5"/>
      <c r="V261" s="5"/>
      <c r="W261" s="5">
        <v>156269</v>
      </c>
      <c r="X261" s="5">
        <v>1</v>
      </c>
      <c r="Y261" s="5">
        <v>156269</v>
      </c>
      <c r="Z261" s="5">
        <v>550462</v>
      </c>
      <c r="AA261" s="5">
        <v>1</v>
      </c>
      <c r="AB261" s="5">
        <v>550462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222</v>
      </c>
      <c r="F262" s="5">
        <f>ROUND(Source!AO258,O262)</f>
        <v>0</v>
      </c>
      <c r="G262" s="5" t="s">
        <v>66</v>
      </c>
      <c r="H262" s="5" t="s">
        <v>67</v>
      </c>
      <c r="I262" s="5"/>
      <c r="J262" s="5"/>
      <c r="K262" s="5">
        <v>222</v>
      </c>
      <c r="L262" s="5">
        <v>3</v>
      </c>
      <c r="M262" s="5">
        <v>3</v>
      </c>
      <c r="N262" s="5" t="s">
        <v>3</v>
      </c>
      <c r="O262" s="5">
        <v>0</v>
      </c>
      <c r="P262" s="5">
        <f>ROUND(Source!EG258,O262)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225</v>
      </c>
      <c r="F263" s="5">
        <f>ROUND(Source!AV258,O263)</f>
        <v>156269</v>
      </c>
      <c r="G263" s="5" t="s">
        <v>68</v>
      </c>
      <c r="H263" s="5" t="s">
        <v>69</v>
      </c>
      <c r="I263" s="5"/>
      <c r="J263" s="5"/>
      <c r="K263" s="5">
        <v>225</v>
      </c>
      <c r="L263" s="5">
        <v>4</v>
      </c>
      <c r="M263" s="5">
        <v>3</v>
      </c>
      <c r="N263" s="5" t="s">
        <v>3</v>
      </c>
      <c r="O263" s="5">
        <v>0</v>
      </c>
      <c r="P263" s="5">
        <f>ROUND(Source!EN258,O263)</f>
        <v>550462</v>
      </c>
      <c r="Q263" s="5"/>
      <c r="R263" s="5"/>
      <c r="S263" s="5"/>
      <c r="T263" s="5"/>
      <c r="U263" s="5"/>
      <c r="V263" s="5"/>
      <c r="W263" s="5">
        <v>156269</v>
      </c>
      <c r="X263" s="5">
        <v>1</v>
      </c>
      <c r="Y263" s="5">
        <v>156269</v>
      </c>
      <c r="Z263" s="5">
        <v>550462</v>
      </c>
      <c r="AA263" s="5">
        <v>1</v>
      </c>
      <c r="AB263" s="5">
        <v>550462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226</v>
      </c>
      <c r="F264" s="5">
        <f>ROUND(Source!AW258,O264)</f>
        <v>156269</v>
      </c>
      <c r="G264" s="5" t="s">
        <v>70</v>
      </c>
      <c r="H264" s="5" t="s">
        <v>71</v>
      </c>
      <c r="I264" s="5"/>
      <c r="J264" s="5"/>
      <c r="K264" s="5">
        <v>226</v>
      </c>
      <c r="L264" s="5">
        <v>5</v>
      </c>
      <c r="M264" s="5">
        <v>3</v>
      </c>
      <c r="N264" s="5" t="s">
        <v>3</v>
      </c>
      <c r="O264" s="5">
        <v>0</v>
      </c>
      <c r="P264" s="5">
        <f>ROUND(Source!EO258,O264)</f>
        <v>550462</v>
      </c>
      <c r="Q264" s="5"/>
      <c r="R264" s="5"/>
      <c r="S264" s="5"/>
      <c r="T264" s="5"/>
      <c r="U264" s="5"/>
      <c r="V264" s="5"/>
      <c r="W264" s="5">
        <v>156269</v>
      </c>
      <c r="X264" s="5">
        <v>1</v>
      </c>
      <c r="Y264" s="5">
        <v>156269</v>
      </c>
      <c r="Z264" s="5">
        <v>550462</v>
      </c>
      <c r="AA264" s="5">
        <v>1</v>
      </c>
      <c r="AB264" s="5">
        <v>550462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227</v>
      </c>
      <c r="F265" s="5">
        <f>ROUND(Source!AX258,O265)</f>
        <v>0</v>
      </c>
      <c r="G265" s="5" t="s">
        <v>72</v>
      </c>
      <c r="H265" s="5" t="s">
        <v>73</v>
      </c>
      <c r="I265" s="5"/>
      <c r="J265" s="5"/>
      <c r="K265" s="5">
        <v>227</v>
      </c>
      <c r="L265" s="5">
        <v>6</v>
      </c>
      <c r="M265" s="5">
        <v>3</v>
      </c>
      <c r="N265" s="5" t="s">
        <v>3</v>
      </c>
      <c r="O265" s="5">
        <v>0</v>
      </c>
      <c r="P265" s="5">
        <f>ROUND(Source!EP258,O265)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228</v>
      </c>
      <c r="F266" s="5">
        <f>ROUND(Source!AY258,O266)</f>
        <v>156269</v>
      </c>
      <c r="G266" s="5" t="s">
        <v>74</v>
      </c>
      <c r="H266" s="5" t="s">
        <v>75</v>
      </c>
      <c r="I266" s="5"/>
      <c r="J266" s="5"/>
      <c r="K266" s="5">
        <v>228</v>
      </c>
      <c r="L266" s="5">
        <v>7</v>
      </c>
      <c r="M266" s="5">
        <v>3</v>
      </c>
      <c r="N266" s="5" t="s">
        <v>3</v>
      </c>
      <c r="O266" s="5">
        <v>0</v>
      </c>
      <c r="P266" s="5">
        <f>ROUND(Source!EQ258,O266)</f>
        <v>550462</v>
      </c>
      <c r="Q266" s="5"/>
      <c r="R266" s="5"/>
      <c r="S266" s="5"/>
      <c r="T266" s="5"/>
      <c r="U266" s="5"/>
      <c r="V266" s="5"/>
      <c r="W266" s="5">
        <v>156269</v>
      </c>
      <c r="X266" s="5">
        <v>1</v>
      </c>
      <c r="Y266" s="5">
        <v>156269</v>
      </c>
      <c r="Z266" s="5">
        <v>550462</v>
      </c>
      <c r="AA266" s="5">
        <v>1</v>
      </c>
      <c r="AB266" s="5">
        <v>550462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216</v>
      </c>
      <c r="F267" s="5">
        <f>ROUND(Source!AP258,O267)</f>
        <v>0</v>
      </c>
      <c r="G267" s="5" t="s">
        <v>76</v>
      </c>
      <c r="H267" s="5" t="s">
        <v>77</v>
      </c>
      <c r="I267" s="5"/>
      <c r="J267" s="5"/>
      <c r="K267" s="5">
        <v>216</v>
      </c>
      <c r="L267" s="5">
        <v>8</v>
      </c>
      <c r="M267" s="5">
        <v>3</v>
      </c>
      <c r="N267" s="5" t="s">
        <v>3</v>
      </c>
      <c r="O267" s="5">
        <v>0</v>
      </c>
      <c r="P267" s="5">
        <f>ROUND(Source!EH258,O267)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223</v>
      </c>
      <c r="F268" s="5">
        <f>ROUND(Source!AQ258,O268)</f>
        <v>0</v>
      </c>
      <c r="G268" s="5" t="s">
        <v>78</v>
      </c>
      <c r="H268" s="5" t="s">
        <v>79</v>
      </c>
      <c r="I268" s="5"/>
      <c r="J268" s="5"/>
      <c r="K268" s="5">
        <v>223</v>
      </c>
      <c r="L268" s="5">
        <v>9</v>
      </c>
      <c r="M268" s="5">
        <v>3</v>
      </c>
      <c r="N268" s="5" t="s">
        <v>3</v>
      </c>
      <c r="O268" s="5">
        <v>0</v>
      </c>
      <c r="P268" s="5">
        <f>ROUND(Source!EI258,O268)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229</v>
      </c>
      <c r="F269" s="5">
        <f>ROUND(Source!AZ258,O269)</f>
        <v>0</v>
      </c>
      <c r="G269" s="5" t="s">
        <v>80</v>
      </c>
      <c r="H269" s="5" t="s">
        <v>81</v>
      </c>
      <c r="I269" s="5"/>
      <c r="J269" s="5"/>
      <c r="K269" s="5">
        <v>229</v>
      </c>
      <c r="L269" s="5">
        <v>10</v>
      </c>
      <c r="M269" s="5">
        <v>3</v>
      </c>
      <c r="N269" s="5" t="s">
        <v>3</v>
      </c>
      <c r="O269" s="5">
        <v>0</v>
      </c>
      <c r="P269" s="5">
        <f>ROUND(Source!ER258,O269)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203</v>
      </c>
      <c r="F270" s="5">
        <f>ROUND(Source!Q258,O270)</f>
        <v>26410</v>
      </c>
      <c r="G270" s="5" t="s">
        <v>82</v>
      </c>
      <c r="H270" s="5" t="s">
        <v>83</v>
      </c>
      <c r="I270" s="5"/>
      <c r="J270" s="5"/>
      <c r="K270" s="5">
        <v>203</v>
      </c>
      <c r="L270" s="5">
        <v>11</v>
      </c>
      <c r="M270" s="5">
        <v>3</v>
      </c>
      <c r="N270" s="5" t="s">
        <v>3</v>
      </c>
      <c r="O270" s="5">
        <v>0</v>
      </c>
      <c r="P270" s="5">
        <f>ROUND(Source!DI258,O270)</f>
        <v>260487</v>
      </c>
      <c r="Q270" s="5"/>
      <c r="R270" s="5"/>
      <c r="S270" s="5"/>
      <c r="T270" s="5"/>
      <c r="U270" s="5"/>
      <c r="V270" s="5"/>
      <c r="W270" s="5">
        <v>24519</v>
      </c>
      <c r="X270" s="5">
        <v>1</v>
      </c>
      <c r="Y270" s="5">
        <v>24519</v>
      </c>
      <c r="Z270" s="5">
        <v>221804</v>
      </c>
      <c r="AA270" s="5">
        <v>1</v>
      </c>
      <c r="AB270" s="5">
        <v>221804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231</v>
      </c>
      <c r="F271" s="5">
        <f>ROUND(Source!BB258,O271)</f>
        <v>0</v>
      </c>
      <c r="G271" s="5" t="s">
        <v>84</v>
      </c>
      <c r="H271" s="5" t="s">
        <v>85</v>
      </c>
      <c r="I271" s="5"/>
      <c r="J271" s="5"/>
      <c r="K271" s="5">
        <v>231</v>
      </c>
      <c r="L271" s="5">
        <v>12</v>
      </c>
      <c r="M271" s="5">
        <v>3</v>
      </c>
      <c r="N271" s="5" t="s">
        <v>3</v>
      </c>
      <c r="O271" s="5">
        <v>0</v>
      </c>
      <c r="P271" s="5">
        <f>ROUND(Source!ET258,O271)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204</v>
      </c>
      <c r="F272" s="5">
        <f>ROUND(Source!R258,O272)</f>
        <v>2154</v>
      </c>
      <c r="G272" s="5" t="s">
        <v>86</v>
      </c>
      <c r="H272" s="5" t="s">
        <v>87</v>
      </c>
      <c r="I272" s="5"/>
      <c r="J272" s="5"/>
      <c r="K272" s="5">
        <v>204</v>
      </c>
      <c r="L272" s="5">
        <v>13</v>
      </c>
      <c r="M272" s="5">
        <v>3</v>
      </c>
      <c r="N272" s="5" t="s">
        <v>3</v>
      </c>
      <c r="O272" s="5">
        <v>0</v>
      </c>
      <c r="P272" s="5">
        <f>ROUND(Source!DJ258,O272)</f>
        <v>104360</v>
      </c>
      <c r="Q272" s="5"/>
      <c r="R272" s="5"/>
      <c r="S272" s="5"/>
      <c r="T272" s="5"/>
      <c r="U272" s="5"/>
      <c r="V272" s="5"/>
      <c r="W272" s="5">
        <v>2076</v>
      </c>
      <c r="X272" s="5">
        <v>1</v>
      </c>
      <c r="Y272" s="5">
        <v>2076</v>
      </c>
      <c r="Z272" s="5">
        <v>103024</v>
      </c>
      <c r="AA272" s="5">
        <v>1</v>
      </c>
      <c r="AB272" s="5">
        <v>103024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205</v>
      </c>
      <c r="F273" s="5">
        <f>ROUND(Source!S258,O273)</f>
        <v>64175</v>
      </c>
      <c r="G273" s="5" t="s">
        <v>88</v>
      </c>
      <c r="H273" s="5" t="s">
        <v>89</v>
      </c>
      <c r="I273" s="5"/>
      <c r="J273" s="5"/>
      <c r="K273" s="5">
        <v>205</v>
      </c>
      <c r="L273" s="5">
        <v>14</v>
      </c>
      <c r="M273" s="5">
        <v>3</v>
      </c>
      <c r="N273" s="5" t="s">
        <v>3</v>
      </c>
      <c r="O273" s="5">
        <v>0</v>
      </c>
      <c r="P273" s="5">
        <f>ROUND(Source!DK258,O273)</f>
        <v>3266862</v>
      </c>
      <c r="Q273" s="5"/>
      <c r="R273" s="5"/>
      <c r="S273" s="5"/>
      <c r="T273" s="5"/>
      <c r="U273" s="5"/>
      <c r="V273" s="5"/>
      <c r="W273" s="5">
        <v>64175</v>
      </c>
      <c r="X273" s="5">
        <v>1</v>
      </c>
      <c r="Y273" s="5">
        <v>64175</v>
      </c>
      <c r="Z273" s="5">
        <v>3266862</v>
      </c>
      <c r="AA273" s="5">
        <v>1</v>
      </c>
      <c r="AB273" s="5">
        <v>3266862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232</v>
      </c>
      <c r="F274" s="5">
        <f>ROUND(Source!BC258,O274)</f>
        <v>0</v>
      </c>
      <c r="G274" s="5" t="s">
        <v>90</v>
      </c>
      <c r="H274" s="5" t="s">
        <v>91</v>
      </c>
      <c r="I274" s="5"/>
      <c r="J274" s="5"/>
      <c r="K274" s="5">
        <v>232</v>
      </c>
      <c r="L274" s="5">
        <v>15</v>
      </c>
      <c r="M274" s="5">
        <v>3</v>
      </c>
      <c r="N274" s="5" t="s">
        <v>3</v>
      </c>
      <c r="O274" s="5">
        <v>0</v>
      </c>
      <c r="P274" s="5">
        <f>ROUND(Source!EU258,O274)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214</v>
      </c>
      <c r="F275" s="5">
        <f>ROUND(Source!AS258,O275)</f>
        <v>363956</v>
      </c>
      <c r="G275" s="5" t="s">
        <v>92</v>
      </c>
      <c r="H275" s="5" t="s">
        <v>93</v>
      </c>
      <c r="I275" s="5"/>
      <c r="J275" s="5"/>
      <c r="K275" s="5">
        <v>214</v>
      </c>
      <c r="L275" s="5">
        <v>16</v>
      </c>
      <c r="M275" s="5">
        <v>3</v>
      </c>
      <c r="N275" s="5" t="s">
        <v>3</v>
      </c>
      <c r="O275" s="5">
        <v>0</v>
      </c>
      <c r="P275" s="5">
        <f>ROUND(Source!EK258,O275)</f>
        <v>10029765</v>
      </c>
      <c r="Q275" s="5"/>
      <c r="R275" s="5"/>
      <c r="S275" s="5"/>
      <c r="T275" s="5"/>
      <c r="U275" s="5"/>
      <c r="V275" s="5"/>
      <c r="W275" s="5">
        <v>363956</v>
      </c>
      <c r="X275" s="5">
        <v>1</v>
      </c>
      <c r="Y275" s="5">
        <v>363956</v>
      </c>
      <c r="Z275" s="5">
        <v>10029765</v>
      </c>
      <c r="AA275" s="5">
        <v>1</v>
      </c>
      <c r="AB275" s="5">
        <v>10029765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215</v>
      </c>
      <c r="F276" s="5">
        <f>ROUND(Source!AT258,O276)</f>
        <v>0</v>
      </c>
      <c r="G276" s="5" t="s">
        <v>94</v>
      </c>
      <c r="H276" s="5" t="s">
        <v>95</v>
      </c>
      <c r="I276" s="5"/>
      <c r="J276" s="5"/>
      <c r="K276" s="5">
        <v>215</v>
      </c>
      <c r="L276" s="5">
        <v>17</v>
      </c>
      <c r="M276" s="5">
        <v>3</v>
      </c>
      <c r="N276" s="5" t="s">
        <v>3</v>
      </c>
      <c r="O276" s="5">
        <v>0</v>
      </c>
      <c r="P276" s="5">
        <f>ROUND(Source!EL258,O276)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217</v>
      </c>
      <c r="F277" s="5">
        <f>ROUND(Source!AU258,O277)</f>
        <v>0</v>
      </c>
      <c r="G277" s="5" t="s">
        <v>96</v>
      </c>
      <c r="H277" s="5" t="s">
        <v>97</v>
      </c>
      <c r="I277" s="5"/>
      <c r="J277" s="5"/>
      <c r="K277" s="5">
        <v>217</v>
      </c>
      <c r="L277" s="5">
        <v>18</v>
      </c>
      <c r="M277" s="5">
        <v>3</v>
      </c>
      <c r="N277" s="5" t="s">
        <v>3</v>
      </c>
      <c r="O277" s="5">
        <v>0</v>
      </c>
      <c r="P277" s="5">
        <f>ROUND(Source!EM258,O277)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230</v>
      </c>
      <c r="F278" s="5">
        <f>ROUND(Source!BA258,O278)</f>
        <v>0</v>
      </c>
      <c r="G278" s="5" t="s">
        <v>98</v>
      </c>
      <c r="H278" s="5" t="s">
        <v>99</v>
      </c>
      <c r="I278" s="5"/>
      <c r="J278" s="5"/>
      <c r="K278" s="5">
        <v>230</v>
      </c>
      <c r="L278" s="5">
        <v>19</v>
      </c>
      <c r="M278" s="5">
        <v>3</v>
      </c>
      <c r="N278" s="5" t="s">
        <v>3</v>
      </c>
      <c r="O278" s="5">
        <v>0</v>
      </c>
      <c r="P278" s="5">
        <f>ROUND(Source!ES258,O278)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206</v>
      </c>
      <c r="F279" s="5">
        <f>ROUND(Source!T258,O279)</f>
        <v>0</v>
      </c>
      <c r="G279" s="5" t="s">
        <v>100</v>
      </c>
      <c r="H279" s="5" t="s">
        <v>101</v>
      </c>
      <c r="I279" s="5"/>
      <c r="J279" s="5"/>
      <c r="K279" s="5">
        <v>206</v>
      </c>
      <c r="L279" s="5">
        <v>20</v>
      </c>
      <c r="M279" s="5">
        <v>3</v>
      </c>
      <c r="N279" s="5" t="s">
        <v>3</v>
      </c>
      <c r="O279" s="5">
        <v>0</v>
      </c>
      <c r="P279" s="5">
        <f>ROUND(Source!DL258,O279)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207</v>
      </c>
      <c r="F280" s="5">
        <f>ROUND(Source!U258,O280)</f>
        <v>8222.7475883999996</v>
      </c>
      <c r="G280" s="5" t="s">
        <v>102</v>
      </c>
      <c r="H280" s="5" t="s">
        <v>103</v>
      </c>
      <c r="I280" s="5"/>
      <c r="J280" s="5"/>
      <c r="K280" s="5">
        <v>207</v>
      </c>
      <c r="L280" s="5">
        <v>21</v>
      </c>
      <c r="M280" s="5">
        <v>3</v>
      </c>
      <c r="N280" s="5" t="s">
        <v>3</v>
      </c>
      <c r="O280" s="5">
        <v>7</v>
      </c>
      <c r="P280" s="5">
        <f>ROUND(Source!DM258,O280)</f>
        <v>8222.7475883999996</v>
      </c>
      <c r="Q280" s="5"/>
      <c r="R280" s="5"/>
      <c r="S280" s="5"/>
      <c r="T280" s="5"/>
      <c r="U280" s="5"/>
      <c r="V280" s="5"/>
      <c r="W280" s="5">
        <v>8222.7475883999996</v>
      </c>
      <c r="X280" s="5">
        <v>1</v>
      </c>
      <c r="Y280" s="5">
        <v>8222.7475883999996</v>
      </c>
      <c r="Z280" s="5">
        <v>8222.7475883999996</v>
      </c>
      <c r="AA280" s="5">
        <v>1</v>
      </c>
      <c r="AB280" s="5">
        <v>8222.7475883999996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208</v>
      </c>
      <c r="F281" s="5">
        <f>ROUND(Source!V258,O281)</f>
        <v>175.4429422</v>
      </c>
      <c r="G281" s="5" t="s">
        <v>104</v>
      </c>
      <c r="H281" s="5" t="s">
        <v>105</v>
      </c>
      <c r="I281" s="5"/>
      <c r="J281" s="5"/>
      <c r="K281" s="5">
        <v>208</v>
      </c>
      <c r="L281" s="5">
        <v>22</v>
      </c>
      <c r="M281" s="5">
        <v>3</v>
      </c>
      <c r="N281" s="5" t="s">
        <v>3</v>
      </c>
      <c r="O281" s="5">
        <v>7</v>
      </c>
      <c r="P281" s="5">
        <f>ROUND(Source!DN258,O281)</f>
        <v>175.4429422</v>
      </c>
      <c r="Q281" s="5"/>
      <c r="R281" s="5"/>
      <c r="S281" s="5"/>
      <c r="T281" s="5"/>
      <c r="U281" s="5"/>
      <c r="V281" s="5"/>
      <c r="W281" s="5">
        <v>175.4429422</v>
      </c>
      <c r="X281" s="5">
        <v>1</v>
      </c>
      <c r="Y281" s="5">
        <v>175.4429422</v>
      </c>
      <c r="Z281" s="5">
        <v>175.4429422</v>
      </c>
      <c r="AA281" s="5">
        <v>1</v>
      </c>
      <c r="AB281" s="5">
        <v>175.4429422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209</v>
      </c>
      <c r="F282" s="5">
        <f>ROUND(Source!W258,O282)</f>
        <v>5074</v>
      </c>
      <c r="G282" s="5" t="s">
        <v>106</v>
      </c>
      <c r="H282" s="5" t="s">
        <v>107</v>
      </c>
      <c r="I282" s="5"/>
      <c r="J282" s="5"/>
      <c r="K282" s="5">
        <v>209</v>
      </c>
      <c r="L282" s="5">
        <v>23</v>
      </c>
      <c r="M282" s="5">
        <v>3</v>
      </c>
      <c r="N282" s="5" t="s">
        <v>3</v>
      </c>
      <c r="O282" s="5">
        <v>0</v>
      </c>
      <c r="P282" s="5">
        <f>ROUND(Source!DO258,O282)</f>
        <v>5074</v>
      </c>
      <c r="Q282" s="5"/>
      <c r="R282" s="5"/>
      <c r="S282" s="5"/>
      <c r="T282" s="5"/>
      <c r="U282" s="5"/>
      <c r="V282" s="5"/>
      <c r="W282" s="5">
        <v>5074</v>
      </c>
      <c r="X282" s="5">
        <v>1</v>
      </c>
      <c r="Y282" s="5">
        <v>5074</v>
      </c>
      <c r="Z282" s="5">
        <v>5074</v>
      </c>
      <c r="AA282" s="5">
        <v>1</v>
      </c>
      <c r="AB282" s="5">
        <v>5074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233</v>
      </c>
      <c r="F283" s="5">
        <f>ROUND(Source!BD258,O283)</f>
        <v>1891</v>
      </c>
      <c r="G283" s="5" t="s">
        <v>108</v>
      </c>
      <c r="H283" s="5" t="s">
        <v>109</v>
      </c>
      <c r="I283" s="5"/>
      <c r="J283" s="5"/>
      <c r="K283" s="5">
        <v>233</v>
      </c>
      <c r="L283" s="5">
        <v>24</v>
      </c>
      <c r="M283" s="5">
        <v>3</v>
      </c>
      <c r="N283" s="5" t="s">
        <v>3</v>
      </c>
      <c r="O283" s="5">
        <v>0</v>
      </c>
      <c r="P283" s="5">
        <f>ROUND(Source!EV258,O283)</f>
        <v>38683</v>
      </c>
      <c r="Q283" s="5"/>
      <c r="R283" s="5"/>
      <c r="S283" s="5"/>
      <c r="T283" s="5"/>
      <c r="U283" s="5"/>
      <c r="V283" s="5"/>
      <c r="W283" s="5">
        <v>1891</v>
      </c>
      <c r="X283" s="5">
        <v>1</v>
      </c>
      <c r="Y283" s="5">
        <v>1891</v>
      </c>
      <c r="Z283" s="5">
        <v>38683</v>
      </c>
      <c r="AA283" s="5">
        <v>1</v>
      </c>
      <c r="AB283" s="5">
        <v>38683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210</v>
      </c>
      <c r="F284" s="5">
        <f>ROUND(Source!X258,O284)</f>
        <v>68722</v>
      </c>
      <c r="G284" s="5" t="s">
        <v>110</v>
      </c>
      <c r="H284" s="5" t="s">
        <v>111</v>
      </c>
      <c r="I284" s="5"/>
      <c r="J284" s="5"/>
      <c r="K284" s="5">
        <v>210</v>
      </c>
      <c r="L284" s="5">
        <v>25</v>
      </c>
      <c r="M284" s="5">
        <v>3</v>
      </c>
      <c r="N284" s="5" t="s">
        <v>3</v>
      </c>
      <c r="O284" s="5">
        <v>0</v>
      </c>
      <c r="P284" s="5">
        <f>ROUND(Source!DP258,O284)</f>
        <v>3493668</v>
      </c>
      <c r="Q284" s="5"/>
      <c r="R284" s="5"/>
      <c r="S284" s="5"/>
      <c r="T284" s="5"/>
      <c r="U284" s="5"/>
      <c r="V284" s="5"/>
      <c r="W284" s="5">
        <v>68722</v>
      </c>
      <c r="X284" s="5">
        <v>1</v>
      </c>
      <c r="Y284" s="5">
        <v>68722</v>
      </c>
      <c r="Z284" s="5">
        <v>3493668</v>
      </c>
      <c r="AA284" s="5">
        <v>1</v>
      </c>
      <c r="AB284" s="5">
        <v>3493668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211</v>
      </c>
      <c r="F285" s="5">
        <f>ROUND(Source!Y258,O285)</f>
        <v>48380</v>
      </c>
      <c r="G285" s="5" t="s">
        <v>112</v>
      </c>
      <c r="H285" s="5" t="s">
        <v>113</v>
      </c>
      <c r="I285" s="5"/>
      <c r="J285" s="5"/>
      <c r="K285" s="5">
        <v>211</v>
      </c>
      <c r="L285" s="5">
        <v>26</v>
      </c>
      <c r="M285" s="5">
        <v>3</v>
      </c>
      <c r="N285" s="5" t="s">
        <v>3</v>
      </c>
      <c r="O285" s="5">
        <v>0</v>
      </c>
      <c r="P285" s="5">
        <f>ROUND(Source!DQ258,O285)</f>
        <v>2458286</v>
      </c>
      <c r="Q285" s="5"/>
      <c r="R285" s="5"/>
      <c r="S285" s="5"/>
      <c r="T285" s="5"/>
      <c r="U285" s="5"/>
      <c r="V285" s="5"/>
      <c r="W285" s="5">
        <v>48380</v>
      </c>
      <c r="X285" s="5">
        <v>1</v>
      </c>
      <c r="Y285" s="5">
        <v>48380</v>
      </c>
      <c r="Z285" s="5">
        <v>2458286</v>
      </c>
      <c r="AA285" s="5">
        <v>1</v>
      </c>
      <c r="AB285" s="5">
        <v>2458286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224</v>
      </c>
      <c r="F286" s="5">
        <f>ROUND(Source!AR258,O286)</f>
        <v>363956</v>
      </c>
      <c r="G286" s="5" t="s">
        <v>114</v>
      </c>
      <c r="H286" s="5" t="s">
        <v>115</v>
      </c>
      <c r="I286" s="5"/>
      <c r="J286" s="5"/>
      <c r="K286" s="5">
        <v>224</v>
      </c>
      <c r="L286" s="5">
        <v>27</v>
      </c>
      <c r="M286" s="5">
        <v>3</v>
      </c>
      <c r="N286" s="5" t="s">
        <v>3</v>
      </c>
      <c r="O286" s="5">
        <v>0</v>
      </c>
      <c r="P286" s="5">
        <f>ROUND(Source!EJ258,O286)</f>
        <v>10029765</v>
      </c>
      <c r="Q286" s="5"/>
      <c r="R286" s="5"/>
      <c r="S286" s="5"/>
      <c r="T286" s="5"/>
      <c r="U286" s="5"/>
      <c r="V286" s="5"/>
      <c r="W286" s="5">
        <v>363956</v>
      </c>
      <c r="X286" s="5">
        <v>1</v>
      </c>
      <c r="Y286" s="5">
        <v>363956</v>
      </c>
      <c r="Z286" s="5">
        <v>10029765</v>
      </c>
      <c r="AA286" s="5">
        <v>1</v>
      </c>
      <c r="AB286" s="5">
        <v>10029765</v>
      </c>
    </row>
    <row r="289" spans="1:16" x14ac:dyDescent="0.2">
      <c r="A289">
        <v>70</v>
      </c>
      <c r="B289">
        <v>1</v>
      </c>
      <c r="D289">
        <v>1</v>
      </c>
      <c r="E289" t="s">
        <v>194</v>
      </c>
      <c r="F289" t="s">
        <v>195</v>
      </c>
      <c r="G289">
        <v>1</v>
      </c>
      <c r="H289">
        <v>0</v>
      </c>
      <c r="I289" t="s">
        <v>3</v>
      </c>
      <c r="J289">
        <v>1</v>
      </c>
      <c r="K289">
        <v>0</v>
      </c>
      <c r="L289" t="s">
        <v>3</v>
      </c>
      <c r="M289" t="s">
        <v>3</v>
      </c>
      <c r="N289">
        <v>0</v>
      </c>
      <c r="O289">
        <v>1</v>
      </c>
      <c r="P289" t="s">
        <v>196</v>
      </c>
    </row>
    <row r="290" spans="1:16" x14ac:dyDescent="0.2">
      <c r="A290">
        <v>70</v>
      </c>
      <c r="B290">
        <v>1</v>
      </c>
      <c r="D290">
        <v>2</v>
      </c>
      <c r="E290" t="s">
        <v>197</v>
      </c>
      <c r="F290" t="s">
        <v>198</v>
      </c>
      <c r="G290">
        <v>0</v>
      </c>
      <c r="H290">
        <v>0</v>
      </c>
      <c r="I290" t="s">
        <v>3</v>
      </c>
      <c r="J290">
        <v>1</v>
      </c>
      <c r="K290">
        <v>0</v>
      </c>
      <c r="L290" t="s">
        <v>3</v>
      </c>
      <c r="M290" t="s">
        <v>3</v>
      </c>
      <c r="N290">
        <v>0</v>
      </c>
      <c r="O290">
        <v>0</v>
      </c>
      <c r="P290" t="s">
        <v>199</v>
      </c>
    </row>
    <row r="291" spans="1:16" x14ac:dyDescent="0.2">
      <c r="A291">
        <v>70</v>
      </c>
      <c r="B291">
        <v>1</v>
      </c>
      <c r="D291">
        <v>3</v>
      </c>
      <c r="E291" t="s">
        <v>200</v>
      </c>
      <c r="F291" t="s">
        <v>201</v>
      </c>
      <c r="G291">
        <v>0</v>
      </c>
      <c r="H291">
        <v>0</v>
      </c>
      <c r="I291" t="s">
        <v>3</v>
      </c>
      <c r="J291">
        <v>1</v>
      </c>
      <c r="K291">
        <v>0</v>
      </c>
      <c r="L291" t="s">
        <v>3</v>
      </c>
      <c r="M291" t="s">
        <v>3</v>
      </c>
      <c r="N291">
        <v>0</v>
      </c>
      <c r="O291">
        <v>0</v>
      </c>
      <c r="P291" t="s">
        <v>202</v>
      </c>
    </row>
    <row r="292" spans="1:16" x14ac:dyDescent="0.2">
      <c r="A292">
        <v>70</v>
      </c>
      <c r="B292">
        <v>1</v>
      </c>
      <c r="D292">
        <v>4</v>
      </c>
      <c r="E292" t="s">
        <v>203</v>
      </c>
      <c r="F292" t="s">
        <v>204</v>
      </c>
      <c r="G292">
        <v>1</v>
      </c>
      <c r="H292">
        <v>0</v>
      </c>
      <c r="I292" t="s">
        <v>3</v>
      </c>
      <c r="J292">
        <v>2</v>
      </c>
      <c r="K292">
        <v>0</v>
      </c>
      <c r="L292" t="s">
        <v>3</v>
      </c>
      <c r="M292" t="s">
        <v>3</v>
      </c>
      <c r="N292">
        <v>0</v>
      </c>
      <c r="O292">
        <v>1</v>
      </c>
      <c r="P292" t="s">
        <v>3</v>
      </c>
    </row>
    <row r="293" spans="1:16" x14ac:dyDescent="0.2">
      <c r="A293">
        <v>70</v>
      </c>
      <c r="B293">
        <v>1</v>
      </c>
      <c r="D293">
        <v>5</v>
      </c>
      <c r="E293" t="s">
        <v>205</v>
      </c>
      <c r="F293" t="s">
        <v>206</v>
      </c>
      <c r="G293">
        <v>0</v>
      </c>
      <c r="H293">
        <v>0</v>
      </c>
      <c r="I293" t="s">
        <v>3</v>
      </c>
      <c r="J293">
        <v>2</v>
      </c>
      <c r="K293">
        <v>0</v>
      </c>
      <c r="L293" t="s">
        <v>3</v>
      </c>
      <c r="M293" t="s">
        <v>3</v>
      </c>
      <c r="N293">
        <v>0</v>
      </c>
      <c r="O293">
        <v>0</v>
      </c>
      <c r="P293" t="s">
        <v>3</v>
      </c>
    </row>
    <row r="294" spans="1:16" x14ac:dyDescent="0.2">
      <c r="A294">
        <v>70</v>
      </c>
      <c r="B294">
        <v>1</v>
      </c>
      <c r="D294">
        <v>6</v>
      </c>
      <c r="E294" t="s">
        <v>207</v>
      </c>
      <c r="F294" t="s">
        <v>208</v>
      </c>
      <c r="G294">
        <v>0</v>
      </c>
      <c r="H294">
        <v>0</v>
      </c>
      <c r="I294" t="s">
        <v>3</v>
      </c>
      <c r="J294">
        <v>2</v>
      </c>
      <c r="K294">
        <v>0</v>
      </c>
      <c r="L294" t="s">
        <v>3</v>
      </c>
      <c r="M294" t="s">
        <v>3</v>
      </c>
      <c r="N294">
        <v>0</v>
      </c>
      <c r="O294">
        <v>0</v>
      </c>
      <c r="P294" t="s">
        <v>3</v>
      </c>
    </row>
    <row r="295" spans="1:16" x14ac:dyDescent="0.2">
      <c r="A295">
        <v>70</v>
      </c>
      <c r="B295">
        <v>1</v>
      </c>
      <c r="D295">
        <v>7</v>
      </c>
      <c r="E295" t="s">
        <v>209</v>
      </c>
      <c r="F295" t="s">
        <v>210</v>
      </c>
      <c r="G295">
        <v>0</v>
      </c>
      <c r="H295">
        <v>0</v>
      </c>
      <c r="I295" t="s">
        <v>211</v>
      </c>
      <c r="J295">
        <v>0</v>
      </c>
      <c r="K295">
        <v>0</v>
      </c>
      <c r="L295" t="s">
        <v>3</v>
      </c>
      <c r="M295" t="s">
        <v>3</v>
      </c>
      <c r="N295">
        <v>0</v>
      </c>
      <c r="O295">
        <v>0</v>
      </c>
      <c r="P295" t="s">
        <v>212</v>
      </c>
    </row>
    <row r="296" spans="1:16" x14ac:dyDescent="0.2">
      <c r="A296">
        <v>70</v>
      </c>
      <c r="B296">
        <v>1</v>
      </c>
      <c r="D296">
        <v>8</v>
      </c>
      <c r="E296" t="s">
        <v>213</v>
      </c>
      <c r="F296" t="s">
        <v>214</v>
      </c>
      <c r="G296">
        <v>1</v>
      </c>
      <c r="H296">
        <v>0</v>
      </c>
      <c r="I296" t="s">
        <v>3</v>
      </c>
      <c r="J296">
        <v>5</v>
      </c>
      <c r="K296">
        <v>0</v>
      </c>
      <c r="L296" t="s">
        <v>3</v>
      </c>
      <c r="M296" t="s">
        <v>3</v>
      </c>
      <c r="N296">
        <v>0</v>
      </c>
      <c r="O296">
        <v>1</v>
      </c>
      <c r="P296" t="s">
        <v>3</v>
      </c>
    </row>
    <row r="297" spans="1:16" x14ac:dyDescent="0.2">
      <c r="A297">
        <v>70</v>
      </c>
      <c r="B297">
        <v>1</v>
      </c>
      <c r="D297">
        <v>9</v>
      </c>
      <c r="E297" t="s">
        <v>215</v>
      </c>
      <c r="F297" t="s">
        <v>216</v>
      </c>
      <c r="G297">
        <v>0</v>
      </c>
      <c r="H297">
        <v>0</v>
      </c>
      <c r="I297" t="s">
        <v>3</v>
      </c>
      <c r="J297">
        <v>5</v>
      </c>
      <c r="K297">
        <v>0</v>
      </c>
      <c r="L297" t="s">
        <v>3</v>
      </c>
      <c r="M297" t="s">
        <v>3</v>
      </c>
      <c r="N297">
        <v>0</v>
      </c>
      <c r="O297">
        <v>0</v>
      </c>
      <c r="P297" t="s">
        <v>3</v>
      </c>
    </row>
    <row r="298" spans="1:16" x14ac:dyDescent="0.2">
      <c r="A298">
        <v>70</v>
      </c>
      <c r="B298">
        <v>1</v>
      </c>
      <c r="D298">
        <v>10</v>
      </c>
      <c r="E298" t="s">
        <v>217</v>
      </c>
      <c r="F298" t="s">
        <v>218</v>
      </c>
      <c r="G298">
        <v>0</v>
      </c>
      <c r="H298">
        <v>0</v>
      </c>
      <c r="I298" t="s">
        <v>219</v>
      </c>
      <c r="J298">
        <v>5</v>
      </c>
      <c r="K298">
        <v>0</v>
      </c>
      <c r="L298" t="s">
        <v>3</v>
      </c>
      <c r="M298" t="s">
        <v>3</v>
      </c>
      <c r="N298">
        <v>0</v>
      </c>
      <c r="O298">
        <v>0</v>
      </c>
      <c r="P298" t="s">
        <v>220</v>
      </c>
    </row>
    <row r="299" spans="1:16" x14ac:dyDescent="0.2">
      <c r="A299">
        <v>70</v>
      </c>
      <c r="B299">
        <v>1</v>
      </c>
      <c r="D299">
        <v>11</v>
      </c>
      <c r="E299" t="s">
        <v>221</v>
      </c>
      <c r="F299" t="s">
        <v>222</v>
      </c>
      <c r="G299">
        <v>0</v>
      </c>
      <c r="H299">
        <v>0</v>
      </c>
      <c r="I299" t="s">
        <v>223</v>
      </c>
      <c r="J299">
        <v>0</v>
      </c>
      <c r="K299">
        <v>0</v>
      </c>
      <c r="L299" t="s">
        <v>3</v>
      </c>
      <c r="M299" t="s">
        <v>3</v>
      </c>
      <c r="N299">
        <v>0</v>
      </c>
      <c r="O299">
        <v>0</v>
      </c>
      <c r="P299" t="s">
        <v>224</v>
      </c>
    </row>
    <row r="300" spans="1:16" x14ac:dyDescent="0.2">
      <c r="A300">
        <v>70</v>
      </c>
      <c r="B300">
        <v>1</v>
      </c>
      <c r="D300">
        <v>12</v>
      </c>
      <c r="E300" t="s">
        <v>225</v>
      </c>
      <c r="F300" t="s">
        <v>226</v>
      </c>
      <c r="G300">
        <v>0</v>
      </c>
      <c r="H300">
        <v>0</v>
      </c>
      <c r="I300" t="s">
        <v>227</v>
      </c>
      <c r="J300">
        <v>0</v>
      </c>
      <c r="K300">
        <v>0</v>
      </c>
      <c r="L300" t="s">
        <v>3</v>
      </c>
      <c r="M300" t="s">
        <v>3</v>
      </c>
      <c r="N300">
        <v>0</v>
      </c>
      <c r="O300">
        <v>0</v>
      </c>
      <c r="P300" t="s">
        <v>228</v>
      </c>
    </row>
    <row r="301" spans="1:16" x14ac:dyDescent="0.2">
      <c r="A301">
        <v>70</v>
      </c>
      <c r="B301">
        <v>1</v>
      </c>
      <c r="D301">
        <v>13</v>
      </c>
      <c r="E301" t="s">
        <v>229</v>
      </c>
      <c r="F301" t="s">
        <v>230</v>
      </c>
      <c r="G301">
        <v>0</v>
      </c>
      <c r="H301">
        <v>0</v>
      </c>
      <c r="I301" t="s">
        <v>231</v>
      </c>
      <c r="J301">
        <v>0</v>
      </c>
      <c r="K301">
        <v>0</v>
      </c>
      <c r="L301" t="s">
        <v>3</v>
      </c>
      <c r="M301" t="s">
        <v>3</v>
      </c>
      <c r="N301">
        <v>0</v>
      </c>
      <c r="O301">
        <v>0</v>
      </c>
      <c r="P301" t="s">
        <v>232</v>
      </c>
    </row>
    <row r="302" spans="1:16" x14ac:dyDescent="0.2">
      <c r="A302">
        <v>70</v>
      </c>
      <c r="B302">
        <v>1</v>
      </c>
      <c r="D302">
        <v>14</v>
      </c>
      <c r="E302" t="s">
        <v>233</v>
      </c>
      <c r="F302" t="s">
        <v>234</v>
      </c>
      <c r="G302">
        <v>0</v>
      </c>
      <c r="H302">
        <v>0</v>
      </c>
      <c r="I302" t="s">
        <v>3</v>
      </c>
      <c r="J302">
        <v>0</v>
      </c>
      <c r="K302">
        <v>0</v>
      </c>
      <c r="L302" t="s">
        <v>3</v>
      </c>
      <c r="M302" t="s">
        <v>3</v>
      </c>
      <c r="N302">
        <v>0</v>
      </c>
      <c r="O302">
        <v>0</v>
      </c>
      <c r="P302" t="s">
        <v>235</v>
      </c>
    </row>
    <row r="303" spans="1:16" x14ac:dyDescent="0.2">
      <c r="A303">
        <v>70</v>
      </c>
      <c r="B303">
        <v>1</v>
      </c>
      <c r="D303">
        <v>15</v>
      </c>
      <c r="E303" t="s">
        <v>236</v>
      </c>
      <c r="F303" t="s">
        <v>237</v>
      </c>
      <c r="G303">
        <v>0</v>
      </c>
      <c r="H303">
        <v>0</v>
      </c>
      <c r="I303" t="s">
        <v>3</v>
      </c>
      <c r="J303">
        <v>3</v>
      </c>
      <c r="K303">
        <v>0</v>
      </c>
      <c r="L303" t="s">
        <v>3</v>
      </c>
      <c r="M303" t="s">
        <v>3</v>
      </c>
      <c r="N303">
        <v>0</v>
      </c>
      <c r="O303">
        <v>0</v>
      </c>
      <c r="P303" t="s">
        <v>3</v>
      </c>
    </row>
    <row r="304" spans="1:16" x14ac:dyDescent="0.2">
      <c r="A304">
        <v>70</v>
      </c>
      <c r="B304">
        <v>1</v>
      </c>
      <c r="D304">
        <v>16</v>
      </c>
      <c r="E304" t="s">
        <v>238</v>
      </c>
      <c r="F304" t="s">
        <v>239</v>
      </c>
      <c r="G304">
        <v>1</v>
      </c>
      <c r="H304">
        <v>0</v>
      </c>
      <c r="I304" t="s">
        <v>3</v>
      </c>
      <c r="J304">
        <v>3</v>
      </c>
      <c r="K304">
        <v>0</v>
      </c>
      <c r="L304" t="s">
        <v>3</v>
      </c>
      <c r="M304" t="s">
        <v>3</v>
      </c>
      <c r="N304">
        <v>0</v>
      </c>
      <c r="O304">
        <v>1</v>
      </c>
      <c r="P304" t="s">
        <v>3</v>
      </c>
    </row>
    <row r="305" spans="1:50" x14ac:dyDescent="0.2">
      <c r="A305">
        <v>70</v>
      </c>
      <c r="B305">
        <v>1</v>
      </c>
      <c r="D305">
        <v>1</v>
      </c>
      <c r="E305" t="s">
        <v>240</v>
      </c>
      <c r="F305" t="s">
        <v>241</v>
      </c>
      <c r="G305">
        <v>0.9</v>
      </c>
      <c r="H305">
        <v>1</v>
      </c>
      <c r="I305" t="s">
        <v>242</v>
      </c>
      <c r="J305">
        <v>0</v>
      </c>
      <c r="K305">
        <v>0</v>
      </c>
      <c r="L305" t="s">
        <v>3</v>
      </c>
      <c r="M305" t="s">
        <v>3</v>
      </c>
      <c r="N305">
        <v>0</v>
      </c>
      <c r="O305">
        <v>0.9</v>
      </c>
      <c r="P305" t="s">
        <v>243</v>
      </c>
    </row>
    <row r="306" spans="1:50" x14ac:dyDescent="0.2">
      <c r="A306">
        <v>70</v>
      </c>
      <c r="B306">
        <v>1</v>
      </c>
      <c r="D306">
        <v>2</v>
      </c>
      <c r="E306" t="s">
        <v>244</v>
      </c>
      <c r="F306" t="s">
        <v>245</v>
      </c>
      <c r="G306">
        <v>0.85</v>
      </c>
      <c r="H306">
        <v>1</v>
      </c>
      <c r="I306" t="s">
        <v>246</v>
      </c>
      <c r="J306">
        <v>0</v>
      </c>
      <c r="K306">
        <v>0</v>
      </c>
      <c r="L306" t="s">
        <v>3</v>
      </c>
      <c r="M306" t="s">
        <v>3</v>
      </c>
      <c r="N306">
        <v>0</v>
      </c>
      <c r="O306">
        <v>0.85</v>
      </c>
      <c r="P306" t="s">
        <v>247</v>
      </c>
    </row>
    <row r="307" spans="1:50" x14ac:dyDescent="0.2">
      <c r="A307">
        <v>70</v>
      </c>
      <c r="B307">
        <v>1</v>
      </c>
      <c r="D307">
        <v>3</v>
      </c>
      <c r="E307" t="s">
        <v>248</v>
      </c>
      <c r="F307" t="s">
        <v>249</v>
      </c>
      <c r="G307">
        <v>1.03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O307">
        <v>1.03</v>
      </c>
      <c r="P307" t="s">
        <v>250</v>
      </c>
    </row>
    <row r="308" spans="1:50" x14ac:dyDescent="0.2">
      <c r="A308">
        <v>70</v>
      </c>
      <c r="B308">
        <v>1</v>
      </c>
      <c r="D308">
        <v>4</v>
      </c>
      <c r="E308" t="s">
        <v>251</v>
      </c>
      <c r="F308" t="s">
        <v>252</v>
      </c>
      <c r="G308">
        <v>1.1499999999999999</v>
      </c>
      <c r="H308">
        <v>0</v>
      </c>
      <c r="I308" t="s">
        <v>3</v>
      </c>
      <c r="J308">
        <v>0</v>
      </c>
      <c r="K308">
        <v>0</v>
      </c>
      <c r="L308" t="s">
        <v>3</v>
      </c>
      <c r="M308" t="s">
        <v>3</v>
      </c>
      <c r="N308">
        <v>0</v>
      </c>
      <c r="O308">
        <v>1.1499999999999999</v>
      </c>
      <c r="P308" t="s">
        <v>253</v>
      </c>
    </row>
    <row r="309" spans="1:50" x14ac:dyDescent="0.2">
      <c r="A309">
        <v>70</v>
      </c>
      <c r="B309">
        <v>1</v>
      </c>
      <c r="D309">
        <v>5</v>
      </c>
      <c r="E309" t="s">
        <v>254</v>
      </c>
      <c r="F309" t="s">
        <v>255</v>
      </c>
      <c r="G309">
        <v>7</v>
      </c>
      <c r="H309">
        <v>0</v>
      </c>
      <c r="I309" t="s">
        <v>3</v>
      </c>
      <c r="J309">
        <v>0</v>
      </c>
      <c r="K309">
        <v>0</v>
      </c>
      <c r="L309" t="s">
        <v>3</v>
      </c>
      <c r="M309" t="s">
        <v>3</v>
      </c>
      <c r="N309">
        <v>0</v>
      </c>
      <c r="O309">
        <v>7</v>
      </c>
      <c r="P309" t="s">
        <v>3</v>
      </c>
    </row>
    <row r="310" spans="1:50" x14ac:dyDescent="0.2">
      <c r="A310">
        <v>70</v>
      </c>
      <c r="B310">
        <v>1</v>
      </c>
      <c r="D310">
        <v>6</v>
      </c>
      <c r="E310" t="s">
        <v>256</v>
      </c>
      <c r="F310" t="s">
        <v>3</v>
      </c>
      <c r="G310">
        <v>2</v>
      </c>
      <c r="H310">
        <v>0</v>
      </c>
      <c r="I310" t="s">
        <v>3</v>
      </c>
      <c r="J310">
        <v>0</v>
      </c>
      <c r="K310">
        <v>0</v>
      </c>
      <c r="L310" t="s">
        <v>3</v>
      </c>
      <c r="M310" t="s">
        <v>3</v>
      </c>
      <c r="N310">
        <v>0</v>
      </c>
      <c r="O310">
        <v>2</v>
      </c>
      <c r="P310" t="s">
        <v>3</v>
      </c>
    </row>
    <row r="312" spans="1:50" x14ac:dyDescent="0.2">
      <c r="A312">
        <v>-1</v>
      </c>
    </row>
    <row r="314" spans="1:50" x14ac:dyDescent="0.2">
      <c r="A314" s="4">
        <v>75</v>
      </c>
      <c r="B314" s="4" t="s">
        <v>257</v>
      </c>
      <c r="C314" s="4">
        <v>2024</v>
      </c>
      <c r="D314" s="4">
        <v>0</v>
      </c>
      <c r="E314" s="4">
        <v>12</v>
      </c>
      <c r="F314" s="4"/>
      <c r="G314" s="4">
        <v>0</v>
      </c>
      <c r="H314" s="4">
        <v>1</v>
      </c>
      <c r="I314" s="4">
        <v>0</v>
      </c>
      <c r="J314" s="4">
        <v>3</v>
      </c>
      <c r="K314" s="4">
        <v>0</v>
      </c>
      <c r="L314" s="4">
        <v>0</v>
      </c>
      <c r="M314" s="4">
        <v>1</v>
      </c>
      <c r="N314" s="4">
        <v>64879877</v>
      </c>
      <c r="O314" s="4">
        <v>1</v>
      </c>
    </row>
    <row r="315" spans="1:50" x14ac:dyDescent="0.2">
      <c r="A315" s="6">
        <v>1</v>
      </c>
      <c r="B315" s="6" t="s">
        <v>258</v>
      </c>
      <c r="C315" s="6" t="s">
        <v>259</v>
      </c>
      <c r="D315" s="6">
        <v>2024</v>
      </c>
      <c r="E315" s="6">
        <v>12</v>
      </c>
      <c r="F315" s="6">
        <v>1</v>
      </c>
      <c r="G315" s="6">
        <v>1</v>
      </c>
      <c r="H315" s="6">
        <v>0</v>
      </c>
      <c r="I315" s="6">
        <v>2</v>
      </c>
      <c r="J315" s="6">
        <v>1</v>
      </c>
      <c r="K315" s="6">
        <v>1</v>
      </c>
      <c r="L315" s="6">
        <v>1</v>
      </c>
      <c r="M315" s="6">
        <v>1</v>
      </c>
      <c r="N315" s="6">
        <v>1</v>
      </c>
      <c r="O315" s="6">
        <v>1</v>
      </c>
      <c r="P315" s="6">
        <v>1</v>
      </c>
      <c r="Q315" s="6">
        <v>1</v>
      </c>
      <c r="R315" s="6" t="s">
        <v>3</v>
      </c>
      <c r="S315" s="6" t="s">
        <v>3</v>
      </c>
      <c r="T315" s="6" t="s">
        <v>3</v>
      </c>
      <c r="U315" s="6" t="s">
        <v>3</v>
      </c>
      <c r="V315" s="6" t="s">
        <v>3</v>
      </c>
      <c r="W315" s="6" t="s">
        <v>3</v>
      </c>
      <c r="X315" s="6" t="s">
        <v>3</v>
      </c>
      <c r="Y315" s="6" t="s">
        <v>3</v>
      </c>
      <c r="Z315" s="6" t="s">
        <v>3</v>
      </c>
      <c r="AA315" s="6" t="s">
        <v>3</v>
      </c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>
        <v>64879878</v>
      </c>
      <c r="AO315" s="6"/>
      <c r="AP315" s="6"/>
      <c r="AQ315" s="6"/>
      <c r="AR315" s="6"/>
      <c r="AS315" s="6"/>
      <c r="AT315" s="6"/>
      <c r="AU315" s="6"/>
      <c r="AV315" s="6"/>
      <c r="AW315" s="6"/>
      <c r="AX315" s="6"/>
    </row>
    <row r="316" spans="1:50" x14ac:dyDescent="0.2">
      <c r="A316" s="6">
        <v>2</v>
      </c>
      <c r="B316" s="6" t="s">
        <v>260</v>
      </c>
      <c r="C316" s="6" t="s">
        <v>3</v>
      </c>
      <c r="D316" s="6">
        <v>0</v>
      </c>
      <c r="E316" s="6">
        <v>0</v>
      </c>
      <c r="F316" s="6">
        <v>-1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>
        <v>64879879</v>
      </c>
    </row>
    <row r="317" spans="1:50" x14ac:dyDescent="0.2">
      <c r="A317" s="4">
        <v>75</v>
      </c>
      <c r="B317" s="4" t="s">
        <v>261</v>
      </c>
      <c r="C317" s="4">
        <v>2000</v>
      </c>
      <c r="D317" s="4">
        <v>0</v>
      </c>
      <c r="E317" s="4">
        <v>1</v>
      </c>
      <c r="F317" s="4"/>
      <c r="G317" s="4">
        <v>0</v>
      </c>
      <c r="H317" s="4">
        <v>1</v>
      </c>
      <c r="I317" s="4">
        <v>0</v>
      </c>
      <c r="J317" s="4">
        <v>1</v>
      </c>
      <c r="K317" s="4">
        <v>0</v>
      </c>
      <c r="L317" s="4">
        <v>0</v>
      </c>
      <c r="M317" s="4">
        <v>0</v>
      </c>
      <c r="N317" s="4">
        <v>64879880</v>
      </c>
      <c r="O317" s="4">
        <v>2</v>
      </c>
    </row>
    <row r="321" spans="1:5" x14ac:dyDescent="0.2">
      <c r="A321">
        <v>65</v>
      </c>
      <c r="C321">
        <v>1</v>
      </c>
      <c r="D321">
        <v>0</v>
      </c>
      <c r="E3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7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64879877</v>
      </c>
      <c r="E14" s="1">
        <v>64879880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19</v>
      </c>
      <c r="E16" s="8">
        <f>ROUND((Source!P245)/1000,2)</f>
        <v>10029.77</v>
      </c>
      <c r="F16" s="8">
        <f>ROUND((Source!P246)/1000,2)</f>
        <v>0</v>
      </c>
      <c r="G16" s="8">
        <f>ROUND((Source!P237)/1000,2)</f>
        <v>0</v>
      </c>
      <c r="H16" s="8">
        <f>ROUND((Source!P247)/1000+(Source!P248)/1000,2)</f>
        <v>0</v>
      </c>
      <c r="I16" s="8">
        <f>E16+F16+G16+H16</f>
        <v>10029.77</v>
      </c>
      <c r="J16" s="8">
        <f>ROUND((Source!P243+Source!P242)/1000,2)</f>
        <v>3371.22</v>
      </c>
      <c r="K16" s="8">
        <v>4628.2700000000004</v>
      </c>
      <c r="L16" s="8">
        <v>0</v>
      </c>
      <c r="M16" s="8">
        <v>0</v>
      </c>
      <c r="N16" s="8">
        <f>I16+L16+M16</f>
        <v>10029.77</v>
      </c>
      <c r="T16" s="9">
        <f>ROUND((Source!F245)/1000,2)</f>
        <v>363.96</v>
      </c>
      <c r="U16" s="9">
        <f>ROUND((Source!F246)/1000,2)</f>
        <v>0</v>
      </c>
      <c r="V16" s="9">
        <f>ROUND((Source!F237)/1000,2)</f>
        <v>0</v>
      </c>
      <c r="W16" s="9">
        <f>ROUND((Source!F247)/1000+(Source!F248)/1000,2)</f>
        <v>0</v>
      </c>
      <c r="X16" s="9">
        <f>T16+U16+V16+W16</f>
        <v>363.96</v>
      </c>
      <c r="Y16" s="9">
        <f>ROUND((Source!F243+Source!F242)/1000,2)</f>
        <v>66.33</v>
      </c>
      <c r="Z16" s="9">
        <v>403.12</v>
      </c>
      <c r="AA16" s="9">
        <v>0</v>
      </c>
      <c r="AB16" s="9">
        <v>0</v>
      </c>
      <c r="AC16" s="9">
        <f>X16+AA16+AB16</f>
        <v>363.96</v>
      </c>
      <c r="AI16" s="7">
        <v>7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4077811</v>
      </c>
      <c r="AU16" s="8">
        <v>550462</v>
      </c>
      <c r="AV16" s="8">
        <v>0</v>
      </c>
      <c r="AW16" s="8">
        <v>0</v>
      </c>
      <c r="AX16" s="8">
        <v>0</v>
      </c>
      <c r="AY16" s="8">
        <v>221804</v>
      </c>
      <c r="AZ16" s="8">
        <v>103024</v>
      </c>
      <c r="BA16" s="8">
        <v>3266862</v>
      </c>
      <c r="BB16" s="8">
        <v>10029765</v>
      </c>
      <c r="BC16" s="8">
        <v>0</v>
      </c>
      <c r="BD16" s="8">
        <v>0</v>
      </c>
      <c r="BE16" s="8">
        <v>0</v>
      </c>
      <c r="BF16" s="8">
        <v>8222.7475883999996</v>
      </c>
      <c r="BG16" s="8">
        <v>175.4429422</v>
      </c>
      <c r="BH16" s="8">
        <v>5074</v>
      </c>
      <c r="BI16" s="8">
        <v>3493668</v>
      </c>
      <c r="BJ16" s="8">
        <v>2458286</v>
      </c>
      <c r="BK16" s="8">
        <v>10029765</v>
      </c>
      <c r="BR16" s="9">
        <v>246854</v>
      </c>
      <c r="BS16" s="9">
        <v>156269</v>
      </c>
      <c r="BT16" s="9">
        <v>0</v>
      </c>
      <c r="BU16" s="9">
        <v>0</v>
      </c>
      <c r="BV16" s="9">
        <v>0</v>
      </c>
      <c r="BW16" s="9">
        <v>24519</v>
      </c>
      <c r="BX16" s="9">
        <v>2076</v>
      </c>
      <c r="BY16" s="9">
        <v>64175</v>
      </c>
      <c r="BZ16" s="9">
        <v>363956</v>
      </c>
      <c r="CA16" s="9">
        <v>0</v>
      </c>
      <c r="CB16" s="9">
        <v>0</v>
      </c>
      <c r="CC16" s="9">
        <v>0</v>
      </c>
      <c r="CD16" s="9">
        <v>8222.7475883999996</v>
      </c>
      <c r="CE16" s="9">
        <v>175.4429422</v>
      </c>
      <c r="CF16" s="9">
        <v>5074</v>
      </c>
      <c r="CG16" s="9">
        <v>68722</v>
      </c>
      <c r="CH16" s="9">
        <v>48380</v>
      </c>
      <c r="CI16" s="9">
        <v>363956</v>
      </c>
    </row>
    <row r="18" spans="1:29" x14ac:dyDescent="0.2">
      <c r="A18">
        <v>51</v>
      </c>
      <c r="E18">
        <v>10029.77</v>
      </c>
      <c r="F18">
        <v>0</v>
      </c>
      <c r="G18">
        <v>0</v>
      </c>
      <c r="H18">
        <v>0</v>
      </c>
      <c r="I18">
        <v>10029.77</v>
      </c>
      <c r="J18">
        <v>3369.89</v>
      </c>
      <c r="K18">
        <v>4628.2700000000004</v>
      </c>
      <c r="L18">
        <v>0</v>
      </c>
      <c r="M18">
        <v>0</v>
      </c>
      <c r="N18">
        <v>10029.77</v>
      </c>
      <c r="T18">
        <v>363.96</v>
      </c>
      <c r="U18">
        <v>0</v>
      </c>
      <c r="V18">
        <v>0</v>
      </c>
      <c r="W18">
        <v>0</v>
      </c>
      <c r="X18">
        <v>363.96</v>
      </c>
      <c r="Y18">
        <v>66.25</v>
      </c>
      <c r="Z18">
        <v>403.12</v>
      </c>
      <c r="AA18">
        <v>0</v>
      </c>
      <c r="AB18">
        <v>0</v>
      </c>
      <c r="AC18">
        <v>363.96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4077811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>
        <v>246854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550462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>
        <v>156269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550462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>
        <v>156269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550462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>
        <v>156269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550462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>
        <v>156269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221804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>
        <v>24519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103024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>
        <v>2076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3266862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>
        <v>64175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10029765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>
        <v>363956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8222.7475883999996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8222.7475883999996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175.4429422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175.4429422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5074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>
        <v>5074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38683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0</v>
      </c>
      <c r="P43" s="5">
        <v>1891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3493668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0</v>
      </c>
      <c r="P44" s="5">
        <v>68722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2458286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0</v>
      </c>
      <c r="P45" s="5">
        <v>48380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10029765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0</v>
      </c>
      <c r="P46" s="5">
        <v>363956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257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64879877</v>
      </c>
      <c r="O51" s="4">
        <v>1</v>
      </c>
    </row>
    <row r="52" spans="1:50" x14ac:dyDescent="0.2">
      <c r="A52" s="6">
        <v>1</v>
      </c>
      <c r="B52" s="6" t="s">
        <v>258</v>
      </c>
      <c r="C52" s="6" t="s">
        <v>259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64879878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260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64879879</v>
      </c>
    </row>
    <row r="54" spans="1:50" x14ac:dyDescent="0.2">
      <c r="A54" s="4">
        <v>75</v>
      </c>
      <c r="B54" s="4" t="s">
        <v>261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64879880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64879880</v>
      </c>
      <c r="C1">
        <v>64904326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263</v>
      </c>
      <c r="J1" t="s">
        <v>3</v>
      </c>
      <c r="K1" t="s">
        <v>264</v>
      </c>
      <c r="L1">
        <v>1369</v>
      </c>
      <c r="N1">
        <v>1013</v>
      </c>
      <c r="O1" t="s">
        <v>265</v>
      </c>
      <c r="P1" t="s">
        <v>265</v>
      </c>
      <c r="Q1">
        <v>1</v>
      </c>
      <c r="W1">
        <v>0</v>
      </c>
      <c r="X1">
        <v>254330056</v>
      </c>
      <c r="Y1">
        <f t="shared" ref="Y1:Y6" si="0">(AT1*ROUND(1.2,7))</f>
        <v>20.724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17.27</v>
      </c>
      <c r="AU1" t="s">
        <v>26</v>
      </c>
      <c r="AV1">
        <v>1</v>
      </c>
      <c r="AW1">
        <v>2</v>
      </c>
      <c r="AX1">
        <v>64904332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53005</v>
      </c>
      <c r="CV1">
        <f>ROUND(Y1*Source!I28,7)</f>
        <v>8154.6867599999996</v>
      </c>
      <c r="CW1">
        <v>0</v>
      </c>
      <c r="CX1">
        <f>ROUND(Y1*Source!I28,7)</f>
        <v>8154.6867599999996</v>
      </c>
      <c r="CY1">
        <f>AD1</f>
        <v>7.8</v>
      </c>
      <c r="CZ1">
        <f>AH1</f>
        <v>7.8</v>
      </c>
      <c r="DA1">
        <f>AL1</f>
        <v>1</v>
      </c>
      <c r="DB1">
        <f t="shared" ref="DB1:DB6" si="1">ROUND((ROUND(AT1*CZ1,2)*ROUND(1.2,7)),2)</f>
        <v>161.65</v>
      </c>
      <c r="DC1">
        <f t="shared" ref="DC1:DC6" si="2">ROUND((ROUND(AT1*AG1,2)*ROUND(1.2,7)),2)</f>
        <v>0</v>
      </c>
      <c r="DD1" t="s">
        <v>3</v>
      </c>
      <c r="DE1" t="s">
        <v>3</v>
      </c>
      <c r="DF1">
        <f t="shared" ref="DF1:DF37" si="3">ROUND(ROUND(AE1,0)*CX1,0)</f>
        <v>0</v>
      </c>
      <c r="DG1">
        <f>ROUND(ROUND(AF1,0)*CX1,0)</f>
        <v>0</v>
      </c>
      <c r="DH1">
        <f>ROUND(ROUND(AG1,0)*CX1,0)</f>
        <v>0</v>
      </c>
      <c r="DI1">
        <f t="shared" ref="DI1:DI64" si="4">ROUND(ROUND(AH1,0)*CX1,0)</f>
        <v>65237</v>
      </c>
      <c r="DJ1">
        <f>DI1</f>
        <v>65237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64879880</v>
      </c>
      <c r="C2">
        <v>64904326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116</v>
      </c>
      <c r="J2" t="s">
        <v>3</v>
      </c>
      <c r="K2" t="s">
        <v>266</v>
      </c>
      <c r="L2">
        <v>608254</v>
      </c>
      <c r="N2">
        <v>1013</v>
      </c>
      <c r="O2" t="s">
        <v>267</v>
      </c>
      <c r="P2" t="s">
        <v>267</v>
      </c>
      <c r="Q2">
        <v>1</v>
      </c>
      <c r="W2">
        <v>0</v>
      </c>
      <c r="X2">
        <v>-185737400</v>
      </c>
      <c r="Y2">
        <f t="shared" si="0"/>
        <v>0.312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0.26</v>
      </c>
      <c r="AU2" t="s">
        <v>26</v>
      </c>
      <c r="AV2">
        <v>2</v>
      </c>
      <c r="AW2">
        <v>2</v>
      </c>
      <c r="AX2">
        <v>64904333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122.76888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ROUND(ROUND(AF2,0)*CX2,0)</f>
        <v>0</v>
      </c>
      <c r="DH2">
        <f>ROUND(ROUND(AG2,0)*CX2,0)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64879880</v>
      </c>
      <c r="C3">
        <v>64904326</v>
      </c>
      <c r="D3">
        <v>29173290</v>
      </c>
      <c r="E3">
        <v>1</v>
      </c>
      <c r="F3">
        <v>1</v>
      </c>
      <c r="G3">
        <v>1</v>
      </c>
      <c r="H3">
        <v>2</v>
      </c>
      <c r="I3" t="s">
        <v>268</v>
      </c>
      <c r="J3" t="s">
        <v>269</v>
      </c>
      <c r="K3" t="s">
        <v>270</v>
      </c>
      <c r="L3">
        <v>1368</v>
      </c>
      <c r="N3">
        <v>1011</v>
      </c>
      <c r="O3" t="s">
        <v>271</v>
      </c>
      <c r="P3" t="s">
        <v>271</v>
      </c>
      <c r="Q3">
        <v>1</v>
      </c>
      <c r="W3">
        <v>0</v>
      </c>
      <c r="X3">
        <v>-962845729</v>
      </c>
      <c r="Y3">
        <f t="shared" si="0"/>
        <v>0.312</v>
      </c>
      <c r="AA3">
        <v>0</v>
      </c>
      <c r="AB3">
        <v>110</v>
      </c>
      <c r="AC3">
        <v>11.6</v>
      </c>
      <c r="AD3">
        <v>0</v>
      </c>
      <c r="AE3">
        <v>0</v>
      </c>
      <c r="AF3">
        <v>110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0.26</v>
      </c>
      <c r="AU3" t="s">
        <v>26</v>
      </c>
      <c r="AV3">
        <v>0</v>
      </c>
      <c r="AW3">
        <v>2</v>
      </c>
      <c r="AX3">
        <v>64904334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122.76888</v>
      </c>
      <c r="CY3">
        <f>AB3</f>
        <v>110</v>
      </c>
      <c r="CZ3">
        <f>AF3</f>
        <v>110</v>
      </c>
      <c r="DA3">
        <f>AJ3</f>
        <v>1</v>
      </c>
      <c r="DB3">
        <f t="shared" si="1"/>
        <v>34.32</v>
      </c>
      <c r="DC3">
        <f t="shared" si="2"/>
        <v>3.62</v>
      </c>
      <c r="DD3" t="s">
        <v>3</v>
      </c>
      <c r="DE3" t="s">
        <v>3</v>
      </c>
      <c r="DF3">
        <f t="shared" si="3"/>
        <v>0</v>
      </c>
      <c r="DG3">
        <f>ROUND(ROUND(AF3,0)*CX3,0)</f>
        <v>13505</v>
      </c>
      <c r="DH3">
        <f>ROUND(ROUND(AG3,0)*CX3,0)</f>
        <v>1473</v>
      </c>
      <c r="DI3">
        <f t="shared" si="4"/>
        <v>0</v>
      </c>
      <c r="DJ3">
        <f>DG3</f>
        <v>13505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64879877</v>
      </c>
      <c r="C4">
        <v>64904326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263</v>
      </c>
      <c r="J4" t="s">
        <v>3</v>
      </c>
      <c r="K4" t="s">
        <v>264</v>
      </c>
      <c r="L4">
        <v>1369</v>
      </c>
      <c r="N4">
        <v>1013</v>
      </c>
      <c r="O4" t="s">
        <v>265</v>
      </c>
      <c r="P4" t="s">
        <v>265</v>
      </c>
      <c r="Q4">
        <v>1</v>
      </c>
      <c r="W4">
        <v>0</v>
      </c>
      <c r="X4">
        <v>254330056</v>
      </c>
      <c r="Y4">
        <f t="shared" si="0"/>
        <v>20.724</v>
      </c>
      <c r="AA4">
        <v>0</v>
      </c>
      <c r="AB4">
        <v>0</v>
      </c>
      <c r="AC4">
        <v>0</v>
      </c>
      <c r="AD4">
        <v>7.8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17.27</v>
      </c>
      <c r="AU4" t="s">
        <v>26</v>
      </c>
      <c r="AV4">
        <v>1</v>
      </c>
      <c r="AW4">
        <v>2</v>
      </c>
      <c r="AX4">
        <v>64904332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53005</v>
      </c>
      <c r="CV4">
        <f>ROUND(Y4*Source!I29,7)</f>
        <v>8154.6867599999996</v>
      </c>
      <c r="CW4">
        <v>0</v>
      </c>
      <c r="CX4">
        <f>ROUND(Y4*Source!I29,7)</f>
        <v>8154.6867599999996</v>
      </c>
      <c r="CY4">
        <f>AD4</f>
        <v>7.8</v>
      </c>
      <c r="CZ4">
        <f>AH4</f>
        <v>7.8</v>
      </c>
      <c r="DA4">
        <f>AL4</f>
        <v>1</v>
      </c>
      <c r="DB4">
        <f t="shared" si="1"/>
        <v>161.65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ROUND(ROUND(AF4,0)*CX4,0)</f>
        <v>0</v>
      </c>
      <c r="DH4">
        <f>ROUND(ROUND(AG4,0)*CX4,0)</f>
        <v>0</v>
      </c>
      <c r="DI4">
        <f t="shared" si="4"/>
        <v>65237</v>
      </c>
      <c r="DJ4">
        <f>DI4</f>
        <v>65237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64879877</v>
      </c>
      <c r="C5">
        <v>64904326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116</v>
      </c>
      <c r="J5" t="s">
        <v>3</v>
      </c>
      <c r="K5" t="s">
        <v>266</v>
      </c>
      <c r="L5">
        <v>608254</v>
      </c>
      <c r="N5">
        <v>1013</v>
      </c>
      <c r="O5" t="s">
        <v>267</v>
      </c>
      <c r="P5" t="s">
        <v>267</v>
      </c>
      <c r="Q5">
        <v>1</v>
      </c>
      <c r="W5">
        <v>0</v>
      </c>
      <c r="X5">
        <v>-185737400</v>
      </c>
      <c r="Y5">
        <f t="shared" si="0"/>
        <v>0.312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0.26</v>
      </c>
      <c r="AU5" t="s">
        <v>26</v>
      </c>
      <c r="AV5">
        <v>2</v>
      </c>
      <c r="AW5">
        <v>2</v>
      </c>
      <c r="AX5">
        <v>64904333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122.76888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ROUND(ROUND(AF5,0)*CX5,0)</f>
        <v>0</v>
      </c>
      <c r="DH5">
        <f>ROUND(ROUND(AG5,0)*CX5,0)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64879877</v>
      </c>
      <c r="C6">
        <v>64904326</v>
      </c>
      <c r="D6">
        <v>29173290</v>
      </c>
      <c r="E6">
        <v>1</v>
      </c>
      <c r="F6">
        <v>1</v>
      </c>
      <c r="G6">
        <v>1</v>
      </c>
      <c r="H6">
        <v>2</v>
      </c>
      <c r="I6" t="s">
        <v>268</v>
      </c>
      <c r="J6" t="s">
        <v>269</v>
      </c>
      <c r="K6" t="s">
        <v>270</v>
      </c>
      <c r="L6">
        <v>1368</v>
      </c>
      <c r="N6">
        <v>1011</v>
      </c>
      <c r="O6" t="s">
        <v>271</v>
      </c>
      <c r="P6" t="s">
        <v>271</v>
      </c>
      <c r="Q6">
        <v>1</v>
      </c>
      <c r="W6">
        <v>0</v>
      </c>
      <c r="X6">
        <v>-962845729</v>
      </c>
      <c r="Y6">
        <f t="shared" si="0"/>
        <v>0.312</v>
      </c>
      <c r="AA6">
        <v>0</v>
      </c>
      <c r="AB6">
        <v>1218.8</v>
      </c>
      <c r="AC6">
        <v>590.79</v>
      </c>
      <c r="AD6">
        <v>0</v>
      </c>
      <c r="AE6">
        <v>0</v>
      </c>
      <c r="AF6">
        <v>110</v>
      </c>
      <c r="AG6">
        <v>11.6</v>
      </c>
      <c r="AH6">
        <v>0</v>
      </c>
      <c r="AI6">
        <v>1</v>
      </c>
      <c r="AJ6">
        <v>11.08</v>
      </c>
      <c r="AK6">
        <v>50.93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0.26</v>
      </c>
      <c r="AU6" t="s">
        <v>26</v>
      </c>
      <c r="AV6">
        <v>0</v>
      </c>
      <c r="AW6">
        <v>2</v>
      </c>
      <c r="AX6">
        <v>64904334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ROUND(Y6*Source!I29*DO6,7)</f>
        <v>0</v>
      </c>
      <c r="CX6">
        <f>ROUND(Y6*Source!I29,7)</f>
        <v>122.76888</v>
      </c>
      <c r="CY6">
        <f>AB6</f>
        <v>1218.8</v>
      </c>
      <c r="CZ6">
        <f>AF6</f>
        <v>110</v>
      </c>
      <c r="DA6">
        <f>AJ6</f>
        <v>11.08</v>
      </c>
      <c r="DB6">
        <f t="shared" si="1"/>
        <v>34.32</v>
      </c>
      <c r="DC6">
        <f t="shared" si="2"/>
        <v>3.62</v>
      </c>
      <c r="DD6" t="s">
        <v>3</v>
      </c>
      <c r="DE6" t="s">
        <v>3</v>
      </c>
      <c r="DF6">
        <f t="shared" si="3"/>
        <v>0</v>
      </c>
      <c r="DG6">
        <f>ROUND(ROUND(AF6*AJ6,0)*CX6,0)</f>
        <v>149655</v>
      </c>
      <c r="DH6">
        <f>ROUND(ROUND(AG6*AK6,0)*CX6,0)</f>
        <v>72556</v>
      </c>
      <c r="DI6">
        <f t="shared" si="4"/>
        <v>0</v>
      </c>
      <c r="DJ6">
        <f>DG6</f>
        <v>149655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64879880</v>
      </c>
      <c r="C7">
        <v>64880175</v>
      </c>
      <c r="D7">
        <v>18409159</v>
      </c>
      <c r="E7">
        <v>1</v>
      </c>
      <c r="F7">
        <v>1</v>
      </c>
      <c r="G7">
        <v>1</v>
      </c>
      <c r="H7">
        <v>1</v>
      </c>
      <c r="I7" t="s">
        <v>272</v>
      </c>
      <c r="J7" t="s">
        <v>3</v>
      </c>
      <c r="K7" t="s">
        <v>273</v>
      </c>
      <c r="L7">
        <v>1369</v>
      </c>
      <c r="N7">
        <v>1013</v>
      </c>
      <c r="O7" t="s">
        <v>265</v>
      </c>
      <c r="P7" t="s">
        <v>265</v>
      </c>
      <c r="Q7">
        <v>1</v>
      </c>
      <c r="W7">
        <v>0</v>
      </c>
      <c r="X7">
        <v>-990777833</v>
      </c>
      <c r="Y7">
        <f t="shared" ref="Y7:Y16" si="5">AT7</f>
        <v>5.32</v>
      </c>
      <c r="AA7">
        <v>0</v>
      </c>
      <c r="AB7">
        <v>0</v>
      </c>
      <c r="AC7">
        <v>0</v>
      </c>
      <c r="AD7">
        <v>7.68</v>
      </c>
      <c r="AE7">
        <v>0</v>
      </c>
      <c r="AF7">
        <v>0</v>
      </c>
      <c r="AG7">
        <v>0</v>
      </c>
      <c r="AH7">
        <v>7.68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5.32</v>
      </c>
      <c r="AU7" t="s">
        <v>3</v>
      </c>
      <c r="AV7">
        <v>1</v>
      </c>
      <c r="AW7">
        <v>2</v>
      </c>
      <c r="AX7">
        <v>64922914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16077</v>
      </c>
      <c r="CV7">
        <f>ROUND(Y7*Source!I30,7)</f>
        <v>2093.3667999999998</v>
      </c>
      <c r="CW7">
        <v>0</v>
      </c>
      <c r="CX7">
        <f>ROUND(Y7*Source!I30,7)</f>
        <v>2093.3667999999998</v>
      </c>
      <c r="CY7">
        <f>AD7</f>
        <v>7.68</v>
      </c>
      <c r="CZ7">
        <f>AH7</f>
        <v>7.68</v>
      </c>
      <c r="DA7">
        <f>AL7</f>
        <v>1</v>
      </c>
      <c r="DB7">
        <f t="shared" ref="DB7:DB16" si="6">ROUND(ROUND(AT7*CZ7,2),2)</f>
        <v>40.86</v>
      </c>
      <c r="DC7">
        <f t="shared" ref="DC7:DC16" si="7">ROUND(ROUND(AT7*AG7,2),2)</f>
        <v>0</v>
      </c>
      <c r="DD7" t="s">
        <v>3</v>
      </c>
      <c r="DE7" t="s">
        <v>3</v>
      </c>
      <c r="DF7">
        <f t="shared" si="3"/>
        <v>0</v>
      </c>
      <c r="DG7">
        <f t="shared" ref="DG7:DG13" si="8">ROUND(ROUND(AF7,0)*CX7,0)</f>
        <v>0</v>
      </c>
      <c r="DH7">
        <f t="shared" ref="DH7:DH13" si="9">ROUND(ROUND(AG7,0)*CX7,0)</f>
        <v>0</v>
      </c>
      <c r="DI7">
        <f t="shared" si="4"/>
        <v>16747</v>
      </c>
      <c r="DJ7">
        <f>DI7</f>
        <v>16747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64879880</v>
      </c>
      <c r="C8">
        <v>64880175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116</v>
      </c>
      <c r="J8" t="s">
        <v>3</v>
      </c>
      <c r="K8" t="s">
        <v>266</v>
      </c>
      <c r="L8">
        <v>608254</v>
      </c>
      <c r="N8">
        <v>1013</v>
      </c>
      <c r="O8" t="s">
        <v>267</v>
      </c>
      <c r="P8" t="s">
        <v>267</v>
      </c>
      <c r="Q8">
        <v>1</v>
      </c>
      <c r="W8">
        <v>0</v>
      </c>
      <c r="X8">
        <v>-185737400</v>
      </c>
      <c r="Y8">
        <f t="shared" si="5"/>
        <v>0.21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0.21</v>
      </c>
      <c r="AU8" t="s">
        <v>3</v>
      </c>
      <c r="AV8">
        <v>2</v>
      </c>
      <c r="AW8">
        <v>2</v>
      </c>
      <c r="AX8">
        <v>64922915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82.632900000000006</v>
      </c>
      <c r="CY8">
        <f>AD8</f>
        <v>0</v>
      </c>
      <c r="CZ8">
        <f>AH8</f>
        <v>0</v>
      </c>
      <c r="DA8">
        <f>AL8</f>
        <v>1</v>
      </c>
      <c r="DB8">
        <f t="shared" si="6"/>
        <v>0</v>
      </c>
      <c r="DC8">
        <f t="shared" si="7"/>
        <v>0</v>
      </c>
      <c r="DD8" t="s">
        <v>3</v>
      </c>
      <c r="DE8" t="s">
        <v>3</v>
      </c>
      <c r="DF8">
        <f t="shared" si="3"/>
        <v>0</v>
      </c>
      <c r="DG8">
        <f t="shared" si="8"/>
        <v>0</v>
      </c>
      <c r="DH8">
        <f t="shared" si="9"/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64879880</v>
      </c>
      <c r="C9">
        <v>64880175</v>
      </c>
      <c r="D9">
        <v>29172248</v>
      </c>
      <c r="E9">
        <v>1</v>
      </c>
      <c r="F9">
        <v>1</v>
      </c>
      <c r="G9">
        <v>1</v>
      </c>
      <c r="H9">
        <v>2</v>
      </c>
      <c r="I9" t="s">
        <v>274</v>
      </c>
      <c r="J9" t="s">
        <v>275</v>
      </c>
      <c r="K9" t="s">
        <v>276</v>
      </c>
      <c r="L9">
        <v>1368</v>
      </c>
      <c r="N9">
        <v>1011</v>
      </c>
      <c r="O9" t="s">
        <v>271</v>
      </c>
      <c r="P9" t="s">
        <v>271</v>
      </c>
      <c r="Q9">
        <v>1</v>
      </c>
      <c r="W9">
        <v>0</v>
      </c>
      <c r="X9">
        <v>113158764</v>
      </c>
      <c r="Y9">
        <f t="shared" si="5"/>
        <v>7.0000000000000007E-2</v>
      </c>
      <c r="AA9">
        <v>0</v>
      </c>
      <c r="AB9">
        <v>74.61</v>
      </c>
      <c r="AC9">
        <v>13.5</v>
      </c>
      <c r="AD9">
        <v>0</v>
      </c>
      <c r="AE9">
        <v>0</v>
      </c>
      <c r="AF9">
        <v>74.61</v>
      </c>
      <c r="AG9">
        <v>13.5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7.0000000000000007E-2</v>
      </c>
      <c r="AU9" t="s">
        <v>3</v>
      </c>
      <c r="AV9">
        <v>0</v>
      </c>
      <c r="AW9">
        <v>2</v>
      </c>
      <c r="AX9">
        <v>64922916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ROUND(Y9*Source!I30*DO9,7)</f>
        <v>0</v>
      </c>
      <c r="CX9">
        <f>ROUND(Y9*Source!I30,7)</f>
        <v>27.5443</v>
      </c>
      <c r="CY9">
        <f>AB9</f>
        <v>74.61</v>
      </c>
      <c r="CZ9">
        <f>AF9</f>
        <v>74.61</v>
      </c>
      <c r="DA9">
        <f>AJ9</f>
        <v>1</v>
      </c>
      <c r="DB9">
        <f t="shared" si="6"/>
        <v>5.22</v>
      </c>
      <c r="DC9">
        <f t="shared" si="7"/>
        <v>0.95</v>
      </c>
      <c r="DD9" t="s">
        <v>3</v>
      </c>
      <c r="DE9" t="s">
        <v>3</v>
      </c>
      <c r="DF9">
        <f t="shared" si="3"/>
        <v>0</v>
      </c>
      <c r="DG9">
        <f t="shared" si="8"/>
        <v>2066</v>
      </c>
      <c r="DH9">
        <f t="shared" si="9"/>
        <v>386</v>
      </c>
      <c r="DI9">
        <f t="shared" si="4"/>
        <v>0</v>
      </c>
      <c r="DJ9">
        <f>DG9</f>
        <v>2066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64879880</v>
      </c>
      <c r="C10">
        <v>64880175</v>
      </c>
      <c r="D10">
        <v>29173004</v>
      </c>
      <c r="E10">
        <v>1</v>
      </c>
      <c r="F10">
        <v>1</v>
      </c>
      <c r="G10">
        <v>1</v>
      </c>
      <c r="H10">
        <v>2</v>
      </c>
      <c r="I10" t="s">
        <v>277</v>
      </c>
      <c r="J10" t="s">
        <v>278</v>
      </c>
      <c r="K10" t="s">
        <v>279</v>
      </c>
      <c r="L10">
        <v>1368</v>
      </c>
      <c r="N10">
        <v>1011</v>
      </c>
      <c r="O10" t="s">
        <v>271</v>
      </c>
      <c r="P10" t="s">
        <v>271</v>
      </c>
      <c r="Q10">
        <v>1</v>
      </c>
      <c r="W10">
        <v>0</v>
      </c>
      <c r="X10">
        <v>-2125575600</v>
      </c>
      <c r="Y10">
        <f t="shared" si="5"/>
        <v>0.14000000000000001</v>
      </c>
      <c r="AA10">
        <v>0</v>
      </c>
      <c r="AB10">
        <v>9.6199999999999992</v>
      </c>
      <c r="AC10">
        <v>0</v>
      </c>
      <c r="AD10">
        <v>0</v>
      </c>
      <c r="AE10">
        <v>0</v>
      </c>
      <c r="AF10">
        <v>9.6199999999999992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0.14000000000000001</v>
      </c>
      <c r="AU10" t="s">
        <v>3</v>
      </c>
      <c r="AV10">
        <v>0</v>
      </c>
      <c r="AW10">
        <v>2</v>
      </c>
      <c r="AX10">
        <v>64922917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ROUND(Y10*Source!I30*DO10,7)</f>
        <v>0</v>
      </c>
      <c r="CX10">
        <f>ROUND(Y10*Source!I30,7)</f>
        <v>55.0886</v>
      </c>
      <c r="CY10">
        <f>AB10</f>
        <v>9.6199999999999992</v>
      </c>
      <c r="CZ10">
        <f>AF10</f>
        <v>9.6199999999999992</v>
      </c>
      <c r="DA10">
        <f>AJ10</f>
        <v>1</v>
      </c>
      <c r="DB10">
        <f t="shared" si="6"/>
        <v>1.35</v>
      </c>
      <c r="DC10">
        <f t="shared" si="7"/>
        <v>0</v>
      </c>
      <c r="DD10" t="s">
        <v>3</v>
      </c>
      <c r="DE10" t="s">
        <v>3</v>
      </c>
      <c r="DF10">
        <f t="shared" si="3"/>
        <v>0</v>
      </c>
      <c r="DG10">
        <f t="shared" si="8"/>
        <v>551</v>
      </c>
      <c r="DH10">
        <f t="shared" si="9"/>
        <v>0</v>
      </c>
      <c r="DI10">
        <f t="shared" si="4"/>
        <v>0</v>
      </c>
      <c r="DJ10">
        <f>DG10</f>
        <v>551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64879880</v>
      </c>
      <c r="C11">
        <v>64880175</v>
      </c>
      <c r="D11">
        <v>29173290</v>
      </c>
      <c r="E11">
        <v>1</v>
      </c>
      <c r="F11">
        <v>1</v>
      </c>
      <c r="G11">
        <v>1</v>
      </c>
      <c r="H11">
        <v>2</v>
      </c>
      <c r="I11" t="s">
        <v>268</v>
      </c>
      <c r="J11" t="s">
        <v>269</v>
      </c>
      <c r="K11" t="s">
        <v>270</v>
      </c>
      <c r="L11">
        <v>1368</v>
      </c>
      <c r="N11">
        <v>1011</v>
      </c>
      <c r="O11" t="s">
        <v>271</v>
      </c>
      <c r="P11" t="s">
        <v>271</v>
      </c>
      <c r="Q11">
        <v>1</v>
      </c>
      <c r="W11">
        <v>0</v>
      </c>
      <c r="X11">
        <v>-962845729</v>
      </c>
      <c r="Y11">
        <f t="shared" si="5"/>
        <v>0.14000000000000001</v>
      </c>
      <c r="AA11">
        <v>0</v>
      </c>
      <c r="AB11">
        <v>110</v>
      </c>
      <c r="AC11">
        <v>11.6</v>
      </c>
      <c r="AD11">
        <v>0</v>
      </c>
      <c r="AE11">
        <v>0</v>
      </c>
      <c r="AF11">
        <v>110</v>
      </c>
      <c r="AG11">
        <v>11.6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0.14000000000000001</v>
      </c>
      <c r="AU11" t="s">
        <v>3</v>
      </c>
      <c r="AV11">
        <v>0</v>
      </c>
      <c r="AW11">
        <v>2</v>
      </c>
      <c r="AX11">
        <v>64922918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ROUND(Y11*Source!I30*DO11,7)</f>
        <v>0</v>
      </c>
      <c r="CX11">
        <f>ROUND(Y11*Source!I30,7)</f>
        <v>55.0886</v>
      </c>
      <c r="CY11">
        <f>AB11</f>
        <v>110</v>
      </c>
      <c r="CZ11">
        <f>AF11</f>
        <v>110</v>
      </c>
      <c r="DA11">
        <f>AJ11</f>
        <v>1</v>
      </c>
      <c r="DB11">
        <f t="shared" si="6"/>
        <v>15.4</v>
      </c>
      <c r="DC11">
        <f t="shared" si="7"/>
        <v>1.62</v>
      </c>
      <c r="DD11" t="s">
        <v>3</v>
      </c>
      <c r="DE11" t="s">
        <v>3</v>
      </c>
      <c r="DF11">
        <f t="shared" si="3"/>
        <v>0</v>
      </c>
      <c r="DG11">
        <f t="shared" si="8"/>
        <v>6060</v>
      </c>
      <c r="DH11">
        <f t="shared" si="9"/>
        <v>661</v>
      </c>
      <c r="DI11">
        <f t="shared" si="4"/>
        <v>0</v>
      </c>
      <c r="DJ11">
        <f>DG11</f>
        <v>6060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64879877</v>
      </c>
      <c r="C12">
        <v>64880175</v>
      </c>
      <c r="D12">
        <v>18409159</v>
      </c>
      <c r="E12">
        <v>1</v>
      </c>
      <c r="F12">
        <v>1</v>
      </c>
      <c r="G12">
        <v>1</v>
      </c>
      <c r="H12">
        <v>1</v>
      </c>
      <c r="I12" t="s">
        <v>272</v>
      </c>
      <c r="J12" t="s">
        <v>3</v>
      </c>
      <c r="K12" t="s">
        <v>273</v>
      </c>
      <c r="L12">
        <v>1369</v>
      </c>
      <c r="N12">
        <v>1013</v>
      </c>
      <c r="O12" t="s">
        <v>265</v>
      </c>
      <c r="P12" t="s">
        <v>265</v>
      </c>
      <c r="Q12">
        <v>1</v>
      </c>
      <c r="W12">
        <v>0</v>
      </c>
      <c r="X12">
        <v>-990777833</v>
      </c>
      <c r="Y12">
        <f t="shared" si="5"/>
        <v>5.32</v>
      </c>
      <c r="AA12">
        <v>0</v>
      </c>
      <c r="AB12">
        <v>0</v>
      </c>
      <c r="AC12">
        <v>0</v>
      </c>
      <c r="AD12">
        <v>7.68</v>
      </c>
      <c r="AE12">
        <v>0</v>
      </c>
      <c r="AF12">
        <v>0</v>
      </c>
      <c r="AG12">
        <v>0</v>
      </c>
      <c r="AH12">
        <v>7.68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5.32</v>
      </c>
      <c r="AU12" t="s">
        <v>3</v>
      </c>
      <c r="AV12">
        <v>1</v>
      </c>
      <c r="AW12">
        <v>2</v>
      </c>
      <c r="AX12">
        <v>64922914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ROUND(AT12*Source!I31*AH12*AL12,0)</f>
        <v>16077</v>
      </c>
      <c r="CV12">
        <f>ROUND(Y12*Source!I31,7)</f>
        <v>2093.3667999999998</v>
      </c>
      <c r="CW12">
        <v>0</v>
      </c>
      <c r="CX12">
        <f>ROUND(Y12*Source!I31,7)</f>
        <v>2093.3667999999998</v>
      </c>
      <c r="CY12">
        <f>AD12</f>
        <v>7.68</v>
      </c>
      <c r="CZ12">
        <f>AH12</f>
        <v>7.68</v>
      </c>
      <c r="DA12">
        <f>AL12</f>
        <v>1</v>
      </c>
      <c r="DB12">
        <f t="shared" si="6"/>
        <v>40.86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 t="shared" si="8"/>
        <v>0</v>
      </c>
      <c r="DH12">
        <f t="shared" si="9"/>
        <v>0</v>
      </c>
      <c r="DI12">
        <f t="shared" si="4"/>
        <v>16747</v>
      </c>
      <c r="DJ12">
        <f>DI12</f>
        <v>16747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64879877</v>
      </c>
      <c r="C13">
        <v>64880175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116</v>
      </c>
      <c r="J13" t="s">
        <v>3</v>
      </c>
      <c r="K13" t="s">
        <v>266</v>
      </c>
      <c r="L13">
        <v>608254</v>
      </c>
      <c r="N13">
        <v>1013</v>
      </c>
      <c r="O13" t="s">
        <v>267</v>
      </c>
      <c r="P13" t="s">
        <v>267</v>
      </c>
      <c r="Q13">
        <v>1</v>
      </c>
      <c r="W13">
        <v>0</v>
      </c>
      <c r="X13">
        <v>-185737400</v>
      </c>
      <c r="Y13">
        <f t="shared" si="5"/>
        <v>0.21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0.21</v>
      </c>
      <c r="AU13" t="s">
        <v>3</v>
      </c>
      <c r="AV13">
        <v>2</v>
      </c>
      <c r="AW13">
        <v>2</v>
      </c>
      <c r="AX13">
        <v>64922915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ROUND(Y13*Source!I31,7)</f>
        <v>82.632900000000006</v>
      </c>
      <c r="CY13">
        <f>AD13</f>
        <v>0</v>
      </c>
      <c r="CZ13">
        <f>AH13</f>
        <v>0</v>
      </c>
      <c r="DA13">
        <f>AL13</f>
        <v>1</v>
      </c>
      <c r="DB13">
        <f t="shared" si="6"/>
        <v>0</v>
      </c>
      <c r="DC13">
        <f t="shared" si="7"/>
        <v>0</v>
      </c>
      <c r="DD13" t="s">
        <v>3</v>
      </c>
      <c r="DE13" t="s">
        <v>3</v>
      </c>
      <c r="DF13">
        <f t="shared" si="3"/>
        <v>0</v>
      </c>
      <c r="DG13">
        <f t="shared" si="8"/>
        <v>0</v>
      </c>
      <c r="DH13">
        <f t="shared" si="9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64879877</v>
      </c>
      <c r="C14">
        <v>64880175</v>
      </c>
      <c r="D14">
        <v>29172248</v>
      </c>
      <c r="E14">
        <v>1</v>
      </c>
      <c r="F14">
        <v>1</v>
      </c>
      <c r="G14">
        <v>1</v>
      </c>
      <c r="H14">
        <v>2</v>
      </c>
      <c r="I14" t="s">
        <v>274</v>
      </c>
      <c r="J14" t="s">
        <v>275</v>
      </c>
      <c r="K14" t="s">
        <v>276</v>
      </c>
      <c r="L14">
        <v>1368</v>
      </c>
      <c r="N14">
        <v>1011</v>
      </c>
      <c r="O14" t="s">
        <v>271</v>
      </c>
      <c r="P14" t="s">
        <v>271</v>
      </c>
      <c r="Q14">
        <v>1</v>
      </c>
      <c r="W14">
        <v>0</v>
      </c>
      <c r="X14">
        <v>113158764</v>
      </c>
      <c r="Y14">
        <f t="shared" si="5"/>
        <v>7.0000000000000007E-2</v>
      </c>
      <c r="AA14">
        <v>0</v>
      </c>
      <c r="AB14">
        <v>1171.3800000000001</v>
      </c>
      <c r="AC14">
        <v>687.56</v>
      </c>
      <c r="AD14">
        <v>0</v>
      </c>
      <c r="AE14">
        <v>0</v>
      </c>
      <c r="AF14">
        <v>74.61</v>
      </c>
      <c r="AG14">
        <v>13.5</v>
      </c>
      <c r="AH14">
        <v>0</v>
      </c>
      <c r="AI14">
        <v>1</v>
      </c>
      <c r="AJ14">
        <v>15.7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3</v>
      </c>
      <c r="AV14">
        <v>0</v>
      </c>
      <c r="AW14">
        <v>2</v>
      </c>
      <c r="AX14">
        <v>64922916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ROUND(Y14*Source!I31*DO14,7)</f>
        <v>0</v>
      </c>
      <c r="CX14">
        <f>ROUND(Y14*Source!I31,7)</f>
        <v>27.5443</v>
      </c>
      <c r="CY14">
        <f>AB14</f>
        <v>1171.3800000000001</v>
      </c>
      <c r="CZ14">
        <f>AF14</f>
        <v>74.61</v>
      </c>
      <c r="DA14">
        <f>AJ14</f>
        <v>15.7</v>
      </c>
      <c r="DB14">
        <f t="shared" si="6"/>
        <v>5.22</v>
      </c>
      <c r="DC14">
        <f t="shared" si="7"/>
        <v>0.95</v>
      </c>
      <c r="DD14" t="s">
        <v>3</v>
      </c>
      <c r="DE14" t="s">
        <v>3</v>
      </c>
      <c r="DF14">
        <f t="shared" si="3"/>
        <v>0</v>
      </c>
      <c r="DG14">
        <f>ROUND(ROUND(AF14*AJ14,0)*CX14,0)</f>
        <v>32254</v>
      </c>
      <c r="DH14">
        <f>ROUND(ROUND(AG14*AK14,0)*CX14,0)</f>
        <v>18950</v>
      </c>
      <c r="DI14">
        <f t="shared" si="4"/>
        <v>0</v>
      </c>
      <c r="DJ14">
        <f>DG14</f>
        <v>32254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64879877</v>
      </c>
      <c r="C15">
        <v>64880175</v>
      </c>
      <c r="D15">
        <v>29173004</v>
      </c>
      <c r="E15">
        <v>1</v>
      </c>
      <c r="F15">
        <v>1</v>
      </c>
      <c r="G15">
        <v>1</v>
      </c>
      <c r="H15">
        <v>2</v>
      </c>
      <c r="I15" t="s">
        <v>277</v>
      </c>
      <c r="J15" t="s">
        <v>278</v>
      </c>
      <c r="K15" t="s">
        <v>279</v>
      </c>
      <c r="L15">
        <v>1368</v>
      </c>
      <c r="N15">
        <v>1011</v>
      </c>
      <c r="O15" t="s">
        <v>271</v>
      </c>
      <c r="P15" t="s">
        <v>271</v>
      </c>
      <c r="Q15">
        <v>1</v>
      </c>
      <c r="W15">
        <v>0</v>
      </c>
      <c r="X15">
        <v>-2125575600</v>
      </c>
      <c r="Y15">
        <f t="shared" si="5"/>
        <v>0.14000000000000001</v>
      </c>
      <c r="AA15">
        <v>0</v>
      </c>
      <c r="AB15">
        <v>47.43</v>
      </c>
      <c r="AC15">
        <v>0</v>
      </c>
      <c r="AD15">
        <v>0</v>
      </c>
      <c r="AE15">
        <v>0</v>
      </c>
      <c r="AF15">
        <v>9.6199999999999992</v>
      </c>
      <c r="AG15">
        <v>0</v>
      </c>
      <c r="AH15">
        <v>0</v>
      </c>
      <c r="AI15">
        <v>1</v>
      </c>
      <c r="AJ15">
        <v>4.93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0.14000000000000001</v>
      </c>
      <c r="AU15" t="s">
        <v>3</v>
      </c>
      <c r="AV15">
        <v>0</v>
      </c>
      <c r="AW15">
        <v>2</v>
      </c>
      <c r="AX15">
        <v>64922917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ROUND(Y15*Source!I31*DO15,7)</f>
        <v>0</v>
      </c>
      <c r="CX15">
        <f>ROUND(Y15*Source!I31,7)</f>
        <v>55.0886</v>
      </c>
      <c r="CY15">
        <f>AB15</f>
        <v>47.43</v>
      </c>
      <c r="CZ15">
        <f>AF15</f>
        <v>9.6199999999999992</v>
      </c>
      <c r="DA15">
        <f>AJ15</f>
        <v>4.93</v>
      </c>
      <c r="DB15">
        <f t="shared" si="6"/>
        <v>1.35</v>
      </c>
      <c r="DC15">
        <f t="shared" si="7"/>
        <v>0</v>
      </c>
      <c r="DD15" t="s">
        <v>3</v>
      </c>
      <c r="DE15" t="s">
        <v>3</v>
      </c>
      <c r="DF15">
        <f t="shared" si="3"/>
        <v>0</v>
      </c>
      <c r="DG15">
        <f>ROUND(ROUND(AF15*AJ15,0)*CX15,0)</f>
        <v>2589</v>
      </c>
      <c r="DH15">
        <f>ROUND(ROUND(AG15*AK15,0)*CX15,0)</f>
        <v>0</v>
      </c>
      <c r="DI15">
        <f t="shared" si="4"/>
        <v>0</v>
      </c>
      <c r="DJ15">
        <f>DG15</f>
        <v>2589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64879877</v>
      </c>
      <c r="C16">
        <v>64880175</v>
      </c>
      <c r="D16">
        <v>29173290</v>
      </c>
      <c r="E16">
        <v>1</v>
      </c>
      <c r="F16">
        <v>1</v>
      </c>
      <c r="G16">
        <v>1</v>
      </c>
      <c r="H16">
        <v>2</v>
      </c>
      <c r="I16" t="s">
        <v>268</v>
      </c>
      <c r="J16" t="s">
        <v>269</v>
      </c>
      <c r="K16" t="s">
        <v>270</v>
      </c>
      <c r="L16">
        <v>1368</v>
      </c>
      <c r="N16">
        <v>1011</v>
      </c>
      <c r="O16" t="s">
        <v>271</v>
      </c>
      <c r="P16" t="s">
        <v>271</v>
      </c>
      <c r="Q16">
        <v>1</v>
      </c>
      <c r="W16">
        <v>0</v>
      </c>
      <c r="X16">
        <v>-962845729</v>
      </c>
      <c r="Y16">
        <f t="shared" si="5"/>
        <v>0.14000000000000001</v>
      </c>
      <c r="AA16">
        <v>0</v>
      </c>
      <c r="AB16">
        <v>1218.8</v>
      </c>
      <c r="AC16">
        <v>590.79</v>
      </c>
      <c r="AD16">
        <v>0</v>
      </c>
      <c r="AE16">
        <v>0</v>
      </c>
      <c r="AF16">
        <v>110</v>
      </c>
      <c r="AG16">
        <v>11.6</v>
      </c>
      <c r="AH16">
        <v>0</v>
      </c>
      <c r="AI16">
        <v>1</v>
      </c>
      <c r="AJ16">
        <v>11.08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0.14000000000000001</v>
      </c>
      <c r="AU16" t="s">
        <v>3</v>
      </c>
      <c r="AV16">
        <v>0</v>
      </c>
      <c r="AW16">
        <v>2</v>
      </c>
      <c r="AX16">
        <v>64922918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ROUND(Y16*Source!I31*DO16,7)</f>
        <v>0</v>
      </c>
      <c r="CX16">
        <f>ROUND(Y16*Source!I31,7)</f>
        <v>55.0886</v>
      </c>
      <c r="CY16">
        <f>AB16</f>
        <v>1218.8</v>
      </c>
      <c r="CZ16">
        <f>AF16</f>
        <v>110</v>
      </c>
      <c r="DA16">
        <f>AJ16</f>
        <v>11.08</v>
      </c>
      <c r="DB16">
        <f t="shared" si="6"/>
        <v>15.4</v>
      </c>
      <c r="DC16">
        <f t="shared" si="7"/>
        <v>1.62</v>
      </c>
      <c r="DD16" t="s">
        <v>3</v>
      </c>
      <c r="DE16" t="s">
        <v>3</v>
      </c>
      <c r="DF16">
        <f t="shared" si="3"/>
        <v>0</v>
      </c>
      <c r="DG16">
        <f>ROUND(ROUND(AF16*AJ16,0)*CX16,0)</f>
        <v>67153</v>
      </c>
      <c r="DH16">
        <f>ROUND(ROUND(AG16*AK16,0)*CX16,0)</f>
        <v>32557</v>
      </c>
      <c r="DI16">
        <f t="shared" si="4"/>
        <v>0</v>
      </c>
      <c r="DJ16">
        <f>DG16</f>
        <v>67153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64879880</v>
      </c>
      <c r="C17">
        <v>64880186</v>
      </c>
      <c r="D17">
        <v>18411117</v>
      </c>
      <c r="E17">
        <v>1</v>
      </c>
      <c r="F17">
        <v>1</v>
      </c>
      <c r="G17">
        <v>1</v>
      </c>
      <c r="H17">
        <v>1</v>
      </c>
      <c r="I17" t="s">
        <v>280</v>
      </c>
      <c r="J17" t="s">
        <v>3</v>
      </c>
      <c r="K17" t="s">
        <v>281</v>
      </c>
      <c r="L17">
        <v>1369</v>
      </c>
      <c r="N17">
        <v>1013</v>
      </c>
      <c r="O17" t="s">
        <v>265</v>
      </c>
      <c r="P17" t="s">
        <v>265</v>
      </c>
      <c r="Q17">
        <v>1</v>
      </c>
      <c r="W17">
        <v>0</v>
      </c>
      <c r="X17">
        <v>-1739886638</v>
      </c>
      <c r="Y17">
        <f t="shared" ref="Y17:Y31" si="10">(AT17*ROUND((0.2+1),7))</f>
        <v>0.78</v>
      </c>
      <c r="AA17">
        <v>0</v>
      </c>
      <c r="AB17">
        <v>0</v>
      </c>
      <c r="AC17">
        <v>0</v>
      </c>
      <c r="AD17">
        <v>9.6199999999999992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0.65</v>
      </c>
      <c r="AU17" t="s">
        <v>41</v>
      </c>
      <c r="AV17">
        <v>1</v>
      </c>
      <c r="AW17">
        <v>2</v>
      </c>
      <c r="AX17">
        <v>64880192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ROUND(AT17*Source!I32*AH17*AL17,0)</f>
        <v>25</v>
      </c>
      <c r="CV17">
        <f>ROUND(Y17*Source!I32,7)</f>
        <v>3.0692219999999999</v>
      </c>
      <c r="CW17">
        <v>0</v>
      </c>
      <c r="CX17">
        <f>ROUND(Y17*Source!I32,7)</f>
        <v>3.0692219999999999</v>
      </c>
      <c r="CY17">
        <f>AD17</f>
        <v>9.6199999999999992</v>
      </c>
      <c r="CZ17">
        <f>AH17</f>
        <v>9.6199999999999992</v>
      </c>
      <c r="DA17">
        <f>AL17</f>
        <v>1</v>
      </c>
      <c r="DB17">
        <f t="shared" ref="DB17:DB31" si="11">ROUND((ROUND(AT17*CZ17,2)*ROUND((0.2+1),7)),2)</f>
        <v>7.5</v>
      </c>
      <c r="DC17">
        <f t="shared" ref="DC17:DC31" si="12">ROUND((ROUND(AT17*AG17,2)*ROUND((0.2+1),7)),2)</f>
        <v>0</v>
      </c>
      <c r="DD17" t="s">
        <v>3</v>
      </c>
      <c r="DE17" t="s">
        <v>3</v>
      </c>
      <c r="DF17">
        <f t="shared" si="3"/>
        <v>0</v>
      </c>
      <c r="DG17">
        <f t="shared" ref="DG17:DG23" si="13">ROUND(ROUND(AF17,0)*CX17,0)</f>
        <v>0</v>
      </c>
      <c r="DH17">
        <f t="shared" ref="DH17:DH23" si="14">ROUND(ROUND(AG17,0)*CX17,0)</f>
        <v>0</v>
      </c>
      <c r="DI17">
        <f t="shared" si="4"/>
        <v>31</v>
      </c>
      <c r="DJ17">
        <f>DI17</f>
        <v>31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64879880</v>
      </c>
      <c r="C18">
        <v>64880186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116</v>
      </c>
      <c r="J18" t="s">
        <v>3</v>
      </c>
      <c r="K18" t="s">
        <v>266</v>
      </c>
      <c r="L18">
        <v>608254</v>
      </c>
      <c r="N18">
        <v>1013</v>
      </c>
      <c r="O18" t="s">
        <v>267</v>
      </c>
      <c r="P18" t="s">
        <v>267</v>
      </c>
      <c r="Q18">
        <v>1</v>
      </c>
      <c r="W18">
        <v>0</v>
      </c>
      <c r="X18">
        <v>-185737400</v>
      </c>
      <c r="Y18">
        <f t="shared" si="10"/>
        <v>1.752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1.46</v>
      </c>
      <c r="AU18" t="s">
        <v>41</v>
      </c>
      <c r="AV18">
        <v>2</v>
      </c>
      <c r="AW18">
        <v>2</v>
      </c>
      <c r="AX18">
        <v>64880193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6.8939447999999999</v>
      </c>
      <c r="CY18">
        <f>AD18</f>
        <v>0</v>
      </c>
      <c r="CZ18">
        <f>AH18</f>
        <v>0</v>
      </c>
      <c r="DA18">
        <f>AL18</f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 t="shared" si="3"/>
        <v>0</v>
      </c>
      <c r="DG18">
        <f t="shared" si="13"/>
        <v>0</v>
      </c>
      <c r="DH18">
        <f t="shared" si="14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64879880</v>
      </c>
      <c r="C19">
        <v>64880186</v>
      </c>
      <c r="D19">
        <v>29172248</v>
      </c>
      <c r="E19">
        <v>1</v>
      </c>
      <c r="F19">
        <v>1</v>
      </c>
      <c r="G19">
        <v>1</v>
      </c>
      <c r="H19">
        <v>2</v>
      </c>
      <c r="I19" t="s">
        <v>274</v>
      </c>
      <c r="J19" t="s">
        <v>275</v>
      </c>
      <c r="K19" t="s">
        <v>276</v>
      </c>
      <c r="L19">
        <v>1368</v>
      </c>
      <c r="N19">
        <v>1011</v>
      </c>
      <c r="O19" t="s">
        <v>271</v>
      </c>
      <c r="P19" t="s">
        <v>271</v>
      </c>
      <c r="Q19">
        <v>1</v>
      </c>
      <c r="W19">
        <v>0</v>
      </c>
      <c r="X19">
        <v>113158764</v>
      </c>
      <c r="Y19">
        <f t="shared" si="10"/>
        <v>1.752</v>
      </c>
      <c r="AA19">
        <v>0</v>
      </c>
      <c r="AB19">
        <v>74.61</v>
      </c>
      <c r="AC19">
        <v>13.5</v>
      </c>
      <c r="AD19">
        <v>0</v>
      </c>
      <c r="AE19">
        <v>0</v>
      </c>
      <c r="AF19">
        <v>74.61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1.46</v>
      </c>
      <c r="AU19" t="s">
        <v>41</v>
      </c>
      <c r="AV19">
        <v>0</v>
      </c>
      <c r="AW19">
        <v>2</v>
      </c>
      <c r="AX19">
        <v>64880194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ROUND(Y19*Source!I32*DO19,7)</f>
        <v>0</v>
      </c>
      <c r="CX19">
        <f>ROUND(Y19*Source!I32,7)</f>
        <v>6.8939447999999999</v>
      </c>
      <c r="CY19">
        <f>AB19</f>
        <v>74.61</v>
      </c>
      <c r="CZ19">
        <f>AF19</f>
        <v>74.61</v>
      </c>
      <c r="DA19">
        <f>AJ19</f>
        <v>1</v>
      </c>
      <c r="DB19">
        <f t="shared" si="11"/>
        <v>130.72</v>
      </c>
      <c r="DC19">
        <f t="shared" si="12"/>
        <v>23.65</v>
      </c>
      <c r="DD19" t="s">
        <v>3</v>
      </c>
      <c r="DE19" t="s">
        <v>3</v>
      </c>
      <c r="DF19">
        <f t="shared" si="3"/>
        <v>0</v>
      </c>
      <c r="DG19">
        <f t="shared" si="13"/>
        <v>517</v>
      </c>
      <c r="DH19">
        <f t="shared" si="14"/>
        <v>97</v>
      </c>
      <c r="DI19">
        <f t="shared" si="4"/>
        <v>0</v>
      </c>
      <c r="DJ19">
        <f>DG19</f>
        <v>517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64879880</v>
      </c>
      <c r="C20">
        <v>64880186</v>
      </c>
      <c r="D20">
        <v>29172998</v>
      </c>
      <c r="E20">
        <v>1</v>
      </c>
      <c r="F20">
        <v>1</v>
      </c>
      <c r="G20">
        <v>1</v>
      </c>
      <c r="H20">
        <v>2</v>
      </c>
      <c r="I20" t="s">
        <v>282</v>
      </c>
      <c r="J20" t="s">
        <v>283</v>
      </c>
      <c r="K20" t="s">
        <v>284</v>
      </c>
      <c r="L20">
        <v>1368</v>
      </c>
      <c r="N20">
        <v>1011</v>
      </c>
      <c r="O20" t="s">
        <v>271</v>
      </c>
      <c r="P20" t="s">
        <v>271</v>
      </c>
      <c r="Q20">
        <v>1</v>
      </c>
      <c r="W20">
        <v>0</v>
      </c>
      <c r="X20">
        <v>2084585404</v>
      </c>
      <c r="Y20">
        <f t="shared" si="10"/>
        <v>1.752</v>
      </c>
      <c r="AA20">
        <v>0</v>
      </c>
      <c r="AB20">
        <v>48.2</v>
      </c>
      <c r="AC20">
        <v>0</v>
      </c>
      <c r="AD20">
        <v>0</v>
      </c>
      <c r="AE20">
        <v>0</v>
      </c>
      <c r="AF20">
        <v>48.2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1.46</v>
      </c>
      <c r="AU20" t="s">
        <v>41</v>
      </c>
      <c r="AV20">
        <v>0</v>
      </c>
      <c r="AW20">
        <v>2</v>
      </c>
      <c r="AX20">
        <v>64880195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ROUND(Y20*Source!I32*DO20,7)</f>
        <v>0</v>
      </c>
      <c r="CX20">
        <f>ROUND(Y20*Source!I32,7)</f>
        <v>6.8939447999999999</v>
      </c>
      <c r="CY20">
        <f>AB20</f>
        <v>48.2</v>
      </c>
      <c r="CZ20">
        <f>AF20</f>
        <v>48.2</v>
      </c>
      <c r="DA20">
        <f>AJ20</f>
        <v>1</v>
      </c>
      <c r="DB20">
        <f t="shared" si="11"/>
        <v>84.44</v>
      </c>
      <c r="DC20">
        <f t="shared" si="12"/>
        <v>0</v>
      </c>
      <c r="DD20" t="s">
        <v>3</v>
      </c>
      <c r="DE20" t="s">
        <v>3</v>
      </c>
      <c r="DF20">
        <f t="shared" si="3"/>
        <v>0</v>
      </c>
      <c r="DG20">
        <f t="shared" si="13"/>
        <v>331</v>
      </c>
      <c r="DH20">
        <f t="shared" si="14"/>
        <v>0</v>
      </c>
      <c r="DI20">
        <f t="shared" si="4"/>
        <v>0</v>
      </c>
      <c r="DJ20">
        <f>DG20</f>
        <v>331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64879880</v>
      </c>
      <c r="C21">
        <v>64880186</v>
      </c>
      <c r="D21">
        <v>29173004</v>
      </c>
      <c r="E21">
        <v>1</v>
      </c>
      <c r="F21">
        <v>1</v>
      </c>
      <c r="G21">
        <v>1</v>
      </c>
      <c r="H21">
        <v>2</v>
      </c>
      <c r="I21" t="s">
        <v>277</v>
      </c>
      <c r="J21" t="s">
        <v>278</v>
      </c>
      <c r="K21" t="s">
        <v>279</v>
      </c>
      <c r="L21">
        <v>1368</v>
      </c>
      <c r="N21">
        <v>1011</v>
      </c>
      <c r="O21" t="s">
        <v>271</v>
      </c>
      <c r="P21" t="s">
        <v>271</v>
      </c>
      <c r="Q21">
        <v>1</v>
      </c>
      <c r="W21">
        <v>0</v>
      </c>
      <c r="X21">
        <v>-2125575600</v>
      </c>
      <c r="Y21">
        <f t="shared" si="10"/>
        <v>3.504</v>
      </c>
      <c r="AA21">
        <v>0</v>
      </c>
      <c r="AB21">
        <v>9.6199999999999992</v>
      </c>
      <c r="AC21">
        <v>0</v>
      </c>
      <c r="AD21">
        <v>0</v>
      </c>
      <c r="AE21">
        <v>0</v>
      </c>
      <c r="AF21">
        <v>9.6199999999999992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2.92</v>
      </c>
      <c r="AU21" t="s">
        <v>41</v>
      </c>
      <c r="AV21">
        <v>0</v>
      </c>
      <c r="AW21">
        <v>2</v>
      </c>
      <c r="AX21">
        <v>64880196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ROUND(Y21*Source!I32*DO21,7)</f>
        <v>0</v>
      </c>
      <c r="CX21">
        <f>ROUND(Y21*Source!I32,7)</f>
        <v>13.7878896</v>
      </c>
      <c r="CY21">
        <f>AB21</f>
        <v>9.6199999999999992</v>
      </c>
      <c r="CZ21">
        <f>AF21</f>
        <v>9.6199999999999992</v>
      </c>
      <c r="DA21">
        <f>AJ21</f>
        <v>1</v>
      </c>
      <c r="DB21">
        <f t="shared" si="11"/>
        <v>33.71</v>
      </c>
      <c r="DC21">
        <f t="shared" si="12"/>
        <v>0</v>
      </c>
      <c r="DD21" t="s">
        <v>3</v>
      </c>
      <c r="DE21" t="s">
        <v>3</v>
      </c>
      <c r="DF21">
        <f t="shared" si="3"/>
        <v>0</v>
      </c>
      <c r="DG21">
        <f t="shared" si="13"/>
        <v>138</v>
      </c>
      <c r="DH21">
        <f t="shared" si="14"/>
        <v>0</v>
      </c>
      <c r="DI21">
        <f t="shared" si="4"/>
        <v>0</v>
      </c>
      <c r="DJ21">
        <f>DG21</f>
        <v>138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64879877</v>
      </c>
      <c r="C22">
        <v>64880186</v>
      </c>
      <c r="D22">
        <v>18411117</v>
      </c>
      <c r="E22">
        <v>1</v>
      </c>
      <c r="F22">
        <v>1</v>
      </c>
      <c r="G22">
        <v>1</v>
      </c>
      <c r="H22">
        <v>1</v>
      </c>
      <c r="I22" t="s">
        <v>280</v>
      </c>
      <c r="J22" t="s">
        <v>3</v>
      </c>
      <c r="K22" t="s">
        <v>281</v>
      </c>
      <c r="L22">
        <v>1369</v>
      </c>
      <c r="N22">
        <v>1013</v>
      </c>
      <c r="O22" t="s">
        <v>265</v>
      </c>
      <c r="P22" t="s">
        <v>265</v>
      </c>
      <c r="Q22">
        <v>1</v>
      </c>
      <c r="W22">
        <v>0</v>
      </c>
      <c r="X22">
        <v>-1739886638</v>
      </c>
      <c r="Y22">
        <f t="shared" si="10"/>
        <v>0.78</v>
      </c>
      <c r="AA22">
        <v>0</v>
      </c>
      <c r="AB22">
        <v>0</v>
      </c>
      <c r="AC22">
        <v>0</v>
      </c>
      <c r="AD22">
        <v>9.6199999999999992</v>
      </c>
      <c r="AE22">
        <v>0</v>
      </c>
      <c r="AF22">
        <v>0</v>
      </c>
      <c r="AG22">
        <v>0</v>
      </c>
      <c r="AH22">
        <v>9.6199999999999992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0.65</v>
      </c>
      <c r="AU22" t="s">
        <v>41</v>
      </c>
      <c r="AV22">
        <v>1</v>
      </c>
      <c r="AW22">
        <v>2</v>
      </c>
      <c r="AX22">
        <v>64880192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ROUND(AT22*Source!I33*AH22*AL22,0)</f>
        <v>25</v>
      </c>
      <c r="CV22">
        <f>ROUND(Y22*Source!I33,7)</f>
        <v>3.0692219999999999</v>
      </c>
      <c r="CW22">
        <v>0</v>
      </c>
      <c r="CX22">
        <f>ROUND(Y22*Source!I33,7)</f>
        <v>3.0692219999999999</v>
      </c>
      <c r="CY22">
        <f>AD22</f>
        <v>9.6199999999999992</v>
      </c>
      <c r="CZ22">
        <f>AH22</f>
        <v>9.6199999999999992</v>
      </c>
      <c r="DA22">
        <f>AL22</f>
        <v>1</v>
      </c>
      <c r="DB22">
        <f t="shared" si="11"/>
        <v>7.5</v>
      </c>
      <c r="DC22">
        <f t="shared" si="12"/>
        <v>0</v>
      </c>
      <c r="DD22" t="s">
        <v>3</v>
      </c>
      <c r="DE22" t="s">
        <v>3</v>
      </c>
      <c r="DF22">
        <f t="shared" si="3"/>
        <v>0</v>
      </c>
      <c r="DG22">
        <f t="shared" si="13"/>
        <v>0</v>
      </c>
      <c r="DH22">
        <f t="shared" si="14"/>
        <v>0</v>
      </c>
      <c r="DI22">
        <f t="shared" si="4"/>
        <v>31</v>
      </c>
      <c r="DJ22">
        <f>DI22</f>
        <v>31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64879877</v>
      </c>
      <c r="C23">
        <v>64880186</v>
      </c>
      <c r="D23">
        <v>121548</v>
      </c>
      <c r="E23">
        <v>1</v>
      </c>
      <c r="F23">
        <v>1</v>
      </c>
      <c r="G23">
        <v>1</v>
      </c>
      <c r="H23">
        <v>1</v>
      </c>
      <c r="I23" t="s">
        <v>116</v>
      </c>
      <c r="J23" t="s">
        <v>3</v>
      </c>
      <c r="K23" t="s">
        <v>266</v>
      </c>
      <c r="L23">
        <v>608254</v>
      </c>
      <c r="N23">
        <v>1013</v>
      </c>
      <c r="O23" t="s">
        <v>267</v>
      </c>
      <c r="P23" t="s">
        <v>267</v>
      </c>
      <c r="Q23">
        <v>1</v>
      </c>
      <c r="W23">
        <v>0</v>
      </c>
      <c r="X23">
        <v>-185737400</v>
      </c>
      <c r="Y23">
        <f t="shared" si="10"/>
        <v>1.752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1.46</v>
      </c>
      <c r="AU23" t="s">
        <v>41</v>
      </c>
      <c r="AV23">
        <v>2</v>
      </c>
      <c r="AW23">
        <v>2</v>
      </c>
      <c r="AX23">
        <v>64880193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6.8939447999999999</v>
      </c>
      <c r="CY23">
        <f>AD23</f>
        <v>0</v>
      </c>
      <c r="CZ23">
        <f>AH23</f>
        <v>0</v>
      </c>
      <c r="DA23">
        <f>AL23</f>
        <v>1</v>
      </c>
      <c r="DB23">
        <f t="shared" si="11"/>
        <v>0</v>
      </c>
      <c r="DC23">
        <f t="shared" si="12"/>
        <v>0</v>
      </c>
      <c r="DD23" t="s">
        <v>3</v>
      </c>
      <c r="DE23" t="s">
        <v>3</v>
      </c>
      <c r="DF23">
        <f t="shared" si="3"/>
        <v>0</v>
      </c>
      <c r="DG23">
        <f t="shared" si="13"/>
        <v>0</v>
      </c>
      <c r="DH23">
        <f t="shared" si="14"/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64879877</v>
      </c>
      <c r="C24">
        <v>64880186</v>
      </c>
      <c r="D24">
        <v>29172248</v>
      </c>
      <c r="E24">
        <v>1</v>
      </c>
      <c r="F24">
        <v>1</v>
      </c>
      <c r="G24">
        <v>1</v>
      </c>
      <c r="H24">
        <v>2</v>
      </c>
      <c r="I24" t="s">
        <v>274</v>
      </c>
      <c r="J24" t="s">
        <v>275</v>
      </c>
      <c r="K24" t="s">
        <v>276</v>
      </c>
      <c r="L24">
        <v>1368</v>
      </c>
      <c r="N24">
        <v>1011</v>
      </c>
      <c r="O24" t="s">
        <v>271</v>
      </c>
      <c r="P24" t="s">
        <v>271</v>
      </c>
      <c r="Q24">
        <v>1</v>
      </c>
      <c r="W24">
        <v>0</v>
      </c>
      <c r="X24">
        <v>113158764</v>
      </c>
      <c r="Y24">
        <f t="shared" si="10"/>
        <v>1.752</v>
      </c>
      <c r="AA24">
        <v>0</v>
      </c>
      <c r="AB24">
        <v>1171.3800000000001</v>
      </c>
      <c r="AC24">
        <v>687.56</v>
      </c>
      <c r="AD24">
        <v>0</v>
      </c>
      <c r="AE24">
        <v>0</v>
      </c>
      <c r="AF24">
        <v>74.61</v>
      </c>
      <c r="AG24">
        <v>13.5</v>
      </c>
      <c r="AH24">
        <v>0</v>
      </c>
      <c r="AI24">
        <v>1</v>
      </c>
      <c r="AJ24">
        <v>15.7</v>
      </c>
      <c r="AK24">
        <v>50.93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1.46</v>
      </c>
      <c r="AU24" t="s">
        <v>41</v>
      </c>
      <c r="AV24">
        <v>0</v>
      </c>
      <c r="AW24">
        <v>2</v>
      </c>
      <c r="AX24">
        <v>64880194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6.8939447999999999</v>
      </c>
      <c r="CY24">
        <f>AB24</f>
        <v>1171.3800000000001</v>
      </c>
      <c r="CZ24">
        <f>AF24</f>
        <v>74.61</v>
      </c>
      <c r="DA24">
        <f>AJ24</f>
        <v>15.7</v>
      </c>
      <c r="DB24">
        <f t="shared" si="11"/>
        <v>130.72</v>
      </c>
      <c r="DC24">
        <f t="shared" si="12"/>
        <v>23.65</v>
      </c>
      <c r="DD24" t="s">
        <v>3</v>
      </c>
      <c r="DE24" t="s">
        <v>3</v>
      </c>
      <c r="DF24">
        <f t="shared" si="3"/>
        <v>0</v>
      </c>
      <c r="DG24">
        <f>ROUND(ROUND(AF24*AJ24,0)*CX24,0)</f>
        <v>8073</v>
      </c>
      <c r="DH24">
        <f>ROUND(ROUND(AG24*AK24,0)*CX24,0)</f>
        <v>4743</v>
      </c>
      <c r="DI24">
        <f t="shared" si="4"/>
        <v>0</v>
      </c>
      <c r="DJ24">
        <f>DG24</f>
        <v>8073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64879877</v>
      </c>
      <c r="C25">
        <v>64880186</v>
      </c>
      <c r="D25">
        <v>29172998</v>
      </c>
      <c r="E25">
        <v>1</v>
      </c>
      <c r="F25">
        <v>1</v>
      </c>
      <c r="G25">
        <v>1</v>
      </c>
      <c r="H25">
        <v>2</v>
      </c>
      <c r="I25" t="s">
        <v>282</v>
      </c>
      <c r="J25" t="s">
        <v>283</v>
      </c>
      <c r="K25" t="s">
        <v>284</v>
      </c>
      <c r="L25">
        <v>1368</v>
      </c>
      <c r="N25">
        <v>1011</v>
      </c>
      <c r="O25" t="s">
        <v>271</v>
      </c>
      <c r="P25" t="s">
        <v>271</v>
      </c>
      <c r="Q25">
        <v>1</v>
      </c>
      <c r="W25">
        <v>0</v>
      </c>
      <c r="X25">
        <v>2084585404</v>
      </c>
      <c r="Y25">
        <f t="shared" si="10"/>
        <v>1.752</v>
      </c>
      <c r="AA25">
        <v>0</v>
      </c>
      <c r="AB25">
        <v>214.01</v>
      </c>
      <c r="AC25">
        <v>0</v>
      </c>
      <c r="AD25">
        <v>0</v>
      </c>
      <c r="AE25">
        <v>0</v>
      </c>
      <c r="AF25">
        <v>48.2</v>
      </c>
      <c r="AG25">
        <v>0</v>
      </c>
      <c r="AH25">
        <v>0</v>
      </c>
      <c r="AI25">
        <v>1</v>
      </c>
      <c r="AJ25">
        <v>4.4400000000000004</v>
      </c>
      <c r="AK25">
        <v>50.93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1.46</v>
      </c>
      <c r="AU25" t="s">
        <v>41</v>
      </c>
      <c r="AV25">
        <v>0</v>
      </c>
      <c r="AW25">
        <v>2</v>
      </c>
      <c r="AX25">
        <v>64880195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ROUND(Y25*Source!I33*DO25,7)</f>
        <v>0</v>
      </c>
      <c r="CX25">
        <f>ROUND(Y25*Source!I33,7)</f>
        <v>6.8939447999999999</v>
      </c>
      <c r="CY25">
        <f>AB25</f>
        <v>214.01</v>
      </c>
      <c r="CZ25">
        <f>AF25</f>
        <v>48.2</v>
      </c>
      <c r="DA25">
        <f>AJ25</f>
        <v>4.4400000000000004</v>
      </c>
      <c r="DB25">
        <f t="shared" si="11"/>
        <v>84.44</v>
      </c>
      <c r="DC25">
        <f t="shared" si="12"/>
        <v>0</v>
      </c>
      <c r="DD25" t="s">
        <v>3</v>
      </c>
      <c r="DE25" t="s">
        <v>3</v>
      </c>
      <c r="DF25">
        <f t="shared" si="3"/>
        <v>0</v>
      </c>
      <c r="DG25">
        <f>ROUND(ROUND(AF25*AJ25,0)*CX25,0)</f>
        <v>1475</v>
      </c>
      <c r="DH25">
        <f>ROUND(ROUND(AG25*AK25,0)*CX25,0)</f>
        <v>0</v>
      </c>
      <c r="DI25">
        <f t="shared" si="4"/>
        <v>0</v>
      </c>
      <c r="DJ25">
        <f>DG25</f>
        <v>1475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64879877</v>
      </c>
      <c r="C26">
        <v>64880186</v>
      </c>
      <c r="D26">
        <v>29173004</v>
      </c>
      <c r="E26">
        <v>1</v>
      </c>
      <c r="F26">
        <v>1</v>
      </c>
      <c r="G26">
        <v>1</v>
      </c>
      <c r="H26">
        <v>2</v>
      </c>
      <c r="I26" t="s">
        <v>277</v>
      </c>
      <c r="J26" t="s">
        <v>278</v>
      </c>
      <c r="K26" t="s">
        <v>279</v>
      </c>
      <c r="L26">
        <v>1368</v>
      </c>
      <c r="N26">
        <v>1011</v>
      </c>
      <c r="O26" t="s">
        <v>271</v>
      </c>
      <c r="P26" t="s">
        <v>271</v>
      </c>
      <c r="Q26">
        <v>1</v>
      </c>
      <c r="W26">
        <v>0</v>
      </c>
      <c r="X26">
        <v>-2125575600</v>
      </c>
      <c r="Y26">
        <f t="shared" si="10"/>
        <v>3.504</v>
      </c>
      <c r="AA26">
        <v>0</v>
      </c>
      <c r="AB26">
        <v>47.43</v>
      </c>
      <c r="AC26">
        <v>0</v>
      </c>
      <c r="AD26">
        <v>0</v>
      </c>
      <c r="AE26">
        <v>0</v>
      </c>
      <c r="AF26">
        <v>9.6199999999999992</v>
      </c>
      <c r="AG26">
        <v>0</v>
      </c>
      <c r="AH26">
        <v>0</v>
      </c>
      <c r="AI26">
        <v>1</v>
      </c>
      <c r="AJ26">
        <v>4.93</v>
      </c>
      <c r="AK26">
        <v>50.93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2.92</v>
      </c>
      <c r="AU26" t="s">
        <v>41</v>
      </c>
      <c r="AV26">
        <v>0</v>
      </c>
      <c r="AW26">
        <v>2</v>
      </c>
      <c r="AX26">
        <v>64880196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ROUND(Y26*Source!I33*DO26,7)</f>
        <v>0</v>
      </c>
      <c r="CX26">
        <f>ROUND(Y26*Source!I33,7)</f>
        <v>13.7878896</v>
      </c>
      <c r="CY26">
        <f>AB26</f>
        <v>47.43</v>
      </c>
      <c r="CZ26">
        <f>AF26</f>
        <v>9.6199999999999992</v>
      </c>
      <c r="DA26">
        <f>AJ26</f>
        <v>4.93</v>
      </c>
      <c r="DB26">
        <f t="shared" si="11"/>
        <v>33.71</v>
      </c>
      <c r="DC26">
        <f t="shared" si="12"/>
        <v>0</v>
      </c>
      <c r="DD26" t="s">
        <v>3</v>
      </c>
      <c r="DE26" t="s">
        <v>3</v>
      </c>
      <c r="DF26">
        <f t="shared" si="3"/>
        <v>0</v>
      </c>
      <c r="DG26">
        <f>ROUND(ROUND(AF26*AJ26,0)*CX26,0)</f>
        <v>648</v>
      </c>
      <c r="DH26">
        <f>ROUND(ROUND(AG26*AK26,0)*CX26,0)</f>
        <v>0</v>
      </c>
      <c r="DI26">
        <f t="shared" si="4"/>
        <v>0</v>
      </c>
      <c r="DJ26">
        <f>DG26</f>
        <v>648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64879880</v>
      </c>
      <c r="C27">
        <v>64880199</v>
      </c>
      <c r="D27">
        <v>18407150</v>
      </c>
      <c r="E27">
        <v>1</v>
      </c>
      <c r="F27">
        <v>1</v>
      </c>
      <c r="G27">
        <v>1</v>
      </c>
      <c r="H27">
        <v>1</v>
      </c>
      <c r="I27" t="s">
        <v>285</v>
      </c>
      <c r="J27" t="s">
        <v>3</v>
      </c>
      <c r="K27" t="s">
        <v>286</v>
      </c>
      <c r="L27">
        <v>1369</v>
      </c>
      <c r="N27">
        <v>1013</v>
      </c>
      <c r="O27" t="s">
        <v>265</v>
      </c>
      <c r="P27" t="s">
        <v>265</v>
      </c>
      <c r="Q27">
        <v>1</v>
      </c>
      <c r="W27">
        <v>0</v>
      </c>
      <c r="X27">
        <v>-931037793</v>
      </c>
      <c r="Y27">
        <f t="shared" si="10"/>
        <v>1.6080000000000001</v>
      </c>
      <c r="AA27">
        <v>0</v>
      </c>
      <c r="AB27">
        <v>0</v>
      </c>
      <c r="AC27">
        <v>0</v>
      </c>
      <c r="AD27">
        <v>8.5299999999999994</v>
      </c>
      <c r="AE27">
        <v>0</v>
      </c>
      <c r="AF27">
        <v>0</v>
      </c>
      <c r="AG27">
        <v>0</v>
      </c>
      <c r="AH27">
        <v>8.5299999999999994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1.34</v>
      </c>
      <c r="AU27" t="s">
        <v>41</v>
      </c>
      <c r="AV27">
        <v>1</v>
      </c>
      <c r="AW27">
        <v>2</v>
      </c>
      <c r="AX27">
        <v>64904250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ROUND(AT27*Source!I36*AH27*AL27,0)</f>
        <v>26</v>
      </c>
      <c r="CV27">
        <f>ROUND(Y27*Source!I36,7)</f>
        <v>3.673476</v>
      </c>
      <c r="CW27">
        <v>0</v>
      </c>
      <c r="CX27">
        <f>ROUND(Y27*Source!I36,7)</f>
        <v>3.673476</v>
      </c>
      <c r="CY27">
        <f>AD27</f>
        <v>8.5299999999999994</v>
      </c>
      <c r="CZ27">
        <f>AH27</f>
        <v>8.5299999999999994</v>
      </c>
      <c r="DA27">
        <f>AL27</f>
        <v>1</v>
      </c>
      <c r="DB27">
        <f t="shared" si="11"/>
        <v>13.72</v>
      </c>
      <c r="DC27">
        <f t="shared" si="12"/>
        <v>0</v>
      </c>
      <c r="DD27" t="s">
        <v>3</v>
      </c>
      <c r="DE27" t="s">
        <v>3</v>
      </c>
      <c r="DF27">
        <f t="shared" si="3"/>
        <v>0</v>
      </c>
      <c r="DG27">
        <f t="shared" ref="DG27:DG34" si="15">ROUND(ROUND(AF27,0)*CX27,0)</f>
        <v>0</v>
      </c>
      <c r="DH27">
        <f t="shared" ref="DH27:DH34" si="16">ROUND(ROUND(AG27,0)*CX27,0)</f>
        <v>0</v>
      </c>
      <c r="DI27">
        <f t="shared" si="4"/>
        <v>33</v>
      </c>
      <c r="DJ27">
        <f>DI27</f>
        <v>33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64879880</v>
      </c>
      <c r="C28">
        <v>64880199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116</v>
      </c>
      <c r="J28" t="s">
        <v>3</v>
      </c>
      <c r="K28" t="s">
        <v>266</v>
      </c>
      <c r="L28">
        <v>608254</v>
      </c>
      <c r="N28">
        <v>1013</v>
      </c>
      <c r="O28" t="s">
        <v>267</v>
      </c>
      <c r="P28" t="s">
        <v>267</v>
      </c>
      <c r="Q28">
        <v>1</v>
      </c>
      <c r="W28">
        <v>0</v>
      </c>
      <c r="X28">
        <v>-185737400</v>
      </c>
      <c r="Y28">
        <f t="shared" si="10"/>
        <v>1.704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1.42</v>
      </c>
      <c r="AU28" t="s">
        <v>41</v>
      </c>
      <c r="AV28">
        <v>2</v>
      </c>
      <c r="AW28">
        <v>2</v>
      </c>
      <c r="AX28">
        <v>64904251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3.8927879999999999</v>
      </c>
      <c r="CY28">
        <f>AD28</f>
        <v>0</v>
      </c>
      <c r="CZ28">
        <f>AH28</f>
        <v>0</v>
      </c>
      <c r="DA28">
        <f>AL28</f>
        <v>1</v>
      </c>
      <c r="DB28">
        <f t="shared" si="11"/>
        <v>0</v>
      </c>
      <c r="DC28">
        <f t="shared" si="12"/>
        <v>0</v>
      </c>
      <c r="DD28" t="s">
        <v>3</v>
      </c>
      <c r="DE28" t="s">
        <v>3</v>
      </c>
      <c r="DF28">
        <f t="shared" si="3"/>
        <v>0</v>
      </c>
      <c r="DG28">
        <f t="shared" si="15"/>
        <v>0</v>
      </c>
      <c r="DH28">
        <f t="shared" si="16"/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64879880</v>
      </c>
      <c r="C29">
        <v>64880199</v>
      </c>
      <c r="D29">
        <v>29173290</v>
      </c>
      <c r="E29">
        <v>1</v>
      </c>
      <c r="F29">
        <v>1</v>
      </c>
      <c r="G29">
        <v>1</v>
      </c>
      <c r="H29">
        <v>2</v>
      </c>
      <c r="I29" t="s">
        <v>268</v>
      </c>
      <c r="J29" t="s">
        <v>269</v>
      </c>
      <c r="K29" t="s">
        <v>270</v>
      </c>
      <c r="L29">
        <v>1368</v>
      </c>
      <c r="N29">
        <v>1011</v>
      </c>
      <c r="O29" t="s">
        <v>271</v>
      </c>
      <c r="P29" t="s">
        <v>271</v>
      </c>
      <c r="Q29">
        <v>1</v>
      </c>
      <c r="W29">
        <v>0</v>
      </c>
      <c r="X29">
        <v>-962845729</v>
      </c>
      <c r="Y29">
        <f t="shared" si="10"/>
        <v>0.85199999999999998</v>
      </c>
      <c r="AA29">
        <v>0</v>
      </c>
      <c r="AB29">
        <v>110</v>
      </c>
      <c r="AC29">
        <v>11.6</v>
      </c>
      <c r="AD29">
        <v>0</v>
      </c>
      <c r="AE29">
        <v>0</v>
      </c>
      <c r="AF29">
        <v>110</v>
      </c>
      <c r="AG29">
        <v>11.6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0.71</v>
      </c>
      <c r="AU29" t="s">
        <v>41</v>
      </c>
      <c r="AV29">
        <v>0</v>
      </c>
      <c r="AW29">
        <v>2</v>
      </c>
      <c r="AX29">
        <v>64904252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ROUND(Y29*Source!I36*DO29,7)</f>
        <v>0</v>
      </c>
      <c r="CX29">
        <f>ROUND(Y29*Source!I36,7)</f>
        <v>1.946394</v>
      </c>
      <c r="CY29">
        <f>AB29</f>
        <v>110</v>
      </c>
      <c r="CZ29">
        <f>AF29</f>
        <v>110</v>
      </c>
      <c r="DA29">
        <f>AJ29</f>
        <v>1</v>
      </c>
      <c r="DB29">
        <f t="shared" si="11"/>
        <v>93.72</v>
      </c>
      <c r="DC29">
        <f t="shared" si="12"/>
        <v>9.89</v>
      </c>
      <c r="DD29" t="s">
        <v>3</v>
      </c>
      <c r="DE29" t="s">
        <v>3</v>
      </c>
      <c r="DF29">
        <f t="shared" si="3"/>
        <v>0</v>
      </c>
      <c r="DG29">
        <f t="shared" si="15"/>
        <v>214</v>
      </c>
      <c r="DH29">
        <f t="shared" si="16"/>
        <v>23</v>
      </c>
      <c r="DI29">
        <f t="shared" si="4"/>
        <v>0</v>
      </c>
      <c r="DJ29">
        <f>DG29</f>
        <v>214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ROW(Source!A36)</f>
        <v>36</v>
      </c>
      <c r="B30">
        <v>64879880</v>
      </c>
      <c r="C30">
        <v>64880199</v>
      </c>
      <c r="D30">
        <v>29173356</v>
      </c>
      <c r="E30">
        <v>1</v>
      </c>
      <c r="F30">
        <v>1</v>
      </c>
      <c r="G30">
        <v>1</v>
      </c>
      <c r="H30">
        <v>2</v>
      </c>
      <c r="I30" t="s">
        <v>287</v>
      </c>
      <c r="J30" t="s">
        <v>288</v>
      </c>
      <c r="K30" t="s">
        <v>289</v>
      </c>
      <c r="L30">
        <v>1368</v>
      </c>
      <c r="N30">
        <v>1011</v>
      </c>
      <c r="O30" t="s">
        <v>271</v>
      </c>
      <c r="P30" t="s">
        <v>271</v>
      </c>
      <c r="Q30">
        <v>1</v>
      </c>
      <c r="W30">
        <v>0</v>
      </c>
      <c r="X30">
        <v>-978614125</v>
      </c>
      <c r="Y30">
        <f t="shared" si="10"/>
        <v>0.85199999999999998</v>
      </c>
      <c r="AA30">
        <v>0</v>
      </c>
      <c r="AB30">
        <v>450</v>
      </c>
      <c r="AC30">
        <v>15.42</v>
      </c>
      <c r="AD30">
        <v>0</v>
      </c>
      <c r="AE30">
        <v>0</v>
      </c>
      <c r="AF30">
        <v>450</v>
      </c>
      <c r="AG30">
        <v>15.42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0.71</v>
      </c>
      <c r="AU30" t="s">
        <v>41</v>
      </c>
      <c r="AV30">
        <v>0</v>
      </c>
      <c r="AW30">
        <v>2</v>
      </c>
      <c r="AX30">
        <v>64904253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ROUND(Y30*Source!I36*DO30,7)</f>
        <v>0</v>
      </c>
      <c r="CX30">
        <f>ROUND(Y30*Source!I36,7)</f>
        <v>1.946394</v>
      </c>
      <c r="CY30">
        <f>AB30</f>
        <v>450</v>
      </c>
      <c r="CZ30">
        <f>AF30</f>
        <v>450</v>
      </c>
      <c r="DA30">
        <f>AJ30</f>
        <v>1</v>
      </c>
      <c r="DB30">
        <f t="shared" si="11"/>
        <v>383.4</v>
      </c>
      <c r="DC30">
        <f t="shared" si="12"/>
        <v>13.14</v>
      </c>
      <c r="DD30" t="s">
        <v>3</v>
      </c>
      <c r="DE30" t="s">
        <v>3</v>
      </c>
      <c r="DF30">
        <f t="shared" si="3"/>
        <v>0</v>
      </c>
      <c r="DG30">
        <f t="shared" si="15"/>
        <v>876</v>
      </c>
      <c r="DH30">
        <f t="shared" si="16"/>
        <v>29</v>
      </c>
      <c r="DI30">
        <f t="shared" si="4"/>
        <v>0</v>
      </c>
      <c r="DJ30">
        <f>DG30</f>
        <v>876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64879880</v>
      </c>
      <c r="C31">
        <v>64880199</v>
      </c>
      <c r="D31">
        <v>29174924</v>
      </c>
      <c r="E31">
        <v>1</v>
      </c>
      <c r="F31">
        <v>1</v>
      </c>
      <c r="G31">
        <v>1</v>
      </c>
      <c r="H31">
        <v>2</v>
      </c>
      <c r="I31" t="s">
        <v>290</v>
      </c>
      <c r="J31" t="s">
        <v>291</v>
      </c>
      <c r="K31" t="s">
        <v>292</v>
      </c>
      <c r="L31">
        <v>1368</v>
      </c>
      <c r="N31">
        <v>1011</v>
      </c>
      <c r="O31" t="s">
        <v>271</v>
      </c>
      <c r="P31" t="s">
        <v>271</v>
      </c>
      <c r="Q31">
        <v>1</v>
      </c>
      <c r="W31">
        <v>0</v>
      </c>
      <c r="X31">
        <v>-1888888004</v>
      </c>
      <c r="Y31">
        <f t="shared" si="10"/>
        <v>0.85199999999999998</v>
      </c>
      <c r="AA31">
        <v>0</v>
      </c>
      <c r="AB31">
        <v>111</v>
      </c>
      <c r="AC31">
        <v>11.6</v>
      </c>
      <c r="AD31">
        <v>0</v>
      </c>
      <c r="AE31">
        <v>0</v>
      </c>
      <c r="AF31">
        <v>111</v>
      </c>
      <c r="AG31">
        <v>11.6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0.71</v>
      </c>
      <c r="AU31" t="s">
        <v>41</v>
      </c>
      <c r="AV31">
        <v>0</v>
      </c>
      <c r="AW31">
        <v>2</v>
      </c>
      <c r="AX31">
        <v>64904254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ROUND(Y31*Source!I36*DO31,7)</f>
        <v>0</v>
      </c>
      <c r="CX31">
        <f>ROUND(Y31*Source!I36,7)</f>
        <v>1.946394</v>
      </c>
      <c r="CY31">
        <f>AB31</f>
        <v>111</v>
      </c>
      <c r="CZ31">
        <f>AF31</f>
        <v>111</v>
      </c>
      <c r="DA31">
        <f>AJ31</f>
        <v>1</v>
      </c>
      <c r="DB31">
        <f t="shared" si="11"/>
        <v>94.57</v>
      </c>
      <c r="DC31">
        <f t="shared" si="12"/>
        <v>9.89</v>
      </c>
      <c r="DD31" t="s">
        <v>3</v>
      </c>
      <c r="DE31" t="s">
        <v>3</v>
      </c>
      <c r="DF31">
        <f t="shared" si="3"/>
        <v>0</v>
      </c>
      <c r="DG31">
        <f t="shared" si="15"/>
        <v>216</v>
      </c>
      <c r="DH31">
        <f t="shared" si="16"/>
        <v>23</v>
      </c>
      <c r="DI31">
        <f t="shared" si="4"/>
        <v>0</v>
      </c>
      <c r="DJ31">
        <f>DG31</f>
        <v>216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64879880</v>
      </c>
      <c r="C32">
        <v>64880199</v>
      </c>
      <c r="D32">
        <v>29150040</v>
      </c>
      <c r="E32">
        <v>1</v>
      </c>
      <c r="F32">
        <v>1</v>
      </c>
      <c r="G32">
        <v>1</v>
      </c>
      <c r="H32">
        <v>3</v>
      </c>
      <c r="I32" t="s">
        <v>293</v>
      </c>
      <c r="J32" t="s">
        <v>294</v>
      </c>
      <c r="K32" t="s">
        <v>295</v>
      </c>
      <c r="L32">
        <v>1339</v>
      </c>
      <c r="N32">
        <v>1007</v>
      </c>
      <c r="O32" t="s">
        <v>140</v>
      </c>
      <c r="P32" t="s">
        <v>140</v>
      </c>
      <c r="Q32">
        <v>1</v>
      </c>
      <c r="W32">
        <v>0</v>
      </c>
      <c r="X32">
        <v>619799737</v>
      </c>
      <c r="Y32">
        <f>AT32</f>
        <v>2.5</v>
      </c>
      <c r="AA32">
        <v>2.44</v>
      </c>
      <c r="AB32">
        <v>0</v>
      </c>
      <c r="AC32">
        <v>0</v>
      </c>
      <c r="AD32">
        <v>0</v>
      </c>
      <c r="AE32">
        <v>2.44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2.5</v>
      </c>
      <c r="AU32" t="s">
        <v>3</v>
      </c>
      <c r="AV32">
        <v>0</v>
      </c>
      <c r="AW32">
        <v>2</v>
      </c>
      <c r="AX32">
        <v>64904255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5.7112499999999997</v>
      </c>
      <c r="CY32">
        <f>AA32</f>
        <v>2.44</v>
      </c>
      <c r="CZ32">
        <f>AE32</f>
        <v>2.44</v>
      </c>
      <c r="DA32">
        <f>AI32</f>
        <v>1</v>
      </c>
      <c r="DB32">
        <f>ROUND(ROUND(AT32*CZ32,2),2)</f>
        <v>6.1</v>
      </c>
      <c r="DC32">
        <f>ROUND(ROUND(AT32*AG32,2),2)</f>
        <v>0</v>
      </c>
      <c r="DD32" t="s">
        <v>3</v>
      </c>
      <c r="DE32" t="s">
        <v>3</v>
      </c>
      <c r="DF32">
        <f t="shared" si="3"/>
        <v>11</v>
      </c>
      <c r="DG32">
        <f t="shared" si="15"/>
        <v>0</v>
      </c>
      <c r="DH32">
        <f t="shared" si="16"/>
        <v>0</v>
      </c>
      <c r="DI32">
        <f t="shared" si="4"/>
        <v>0</v>
      </c>
      <c r="DJ32">
        <f>DF32</f>
        <v>11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64879877</v>
      </c>
      <c r="C33">
        <v>64880199</v>
      </c>
      <c r="D33">
        <v>18407150</v>
      </c>
      <c r="E33">
        <v>1</v>
      </c>
      <c r="F33">
        <v>1</v>
      </c>
      <c r="G33">
        <v>1</v>
      </c>
      <c r="H33">
        <v>1</v>
      </c>
      <c r="I33" t="s">
        <v>285</v>
      </c>
      <c r="J33" t="s">
        <v>3</v>
      </c>
      <c r="K33" t="s">
        <v>286</v>
      </c>
      <c r="L33">
        <v>1369</v>
      </c>
      <c r="N33">
        <v>1013</v>
      </c>
      <c r="O33" t="s">
        <v>265</v>
      </c>
      <c r="P33" t="s">
        <v>265</v>
      </c>
      <c r="Q33">
        <v>1</v>
      </c>
      <c r="W33">
        <v>0</v>
      </c>
      <c r="X33">
        <v>-931037793</v>
      </c>
      <c r="Y33">
        <f>(AT33*ROUND((0.2+1),7))</f>
        <v>1.6080000000000001</v>
      </c>
      <c r="AA33">
        <v>0</v>
      </c>
      <c r="AB33">
        <v>0</v>
      </c>
      <c r="AC33">
        <v>0</v>
      </c>
      <c r="AD33">
        <v>8.5299999999999994</v>
      </c>
      <c r="AE33">
        <v>0</v>
      </c>
      <c r="AF33">
        <v>0</v>
      </c>
      <c r="AG33">
        <v>0</v>
      </c>
      <c r="AH33">
        <v>8.5299999999999994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1.34</v>
      </c>
      <c r="AU33" t="s">
        <v>41</v>
      </c>
      <c r="AV33">
        <v>1</v>
      </c>
      <c r="AW33">
        <v>2</v>
      </c>
      <c r="AX33">
        <v>64904250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ROUND(AT33*Source!I37*AH33*AL33,0)</f>
        <v>26</v>
      </c>
      <c r="CV33">
        <f>ROUND(Y33*Source!I37,7)</f>
        <v>3.673476</v>
      </c>
      <c r="CW33">
        <v>0</v>
      </c>
      <c r="CX33">
        <f>ROUND(Y33*Source!I37,7)</f>
        <v>3.673476</v>
      </c>
      <c r="CY33">
        <f>AD33</f>
        <v>8.5299999999999994</v>
      </c>
      <c r="CZ33">
        <f>AH33</f>
        <v>8.5299999999999994</v>
      </c>
      <c r="DA33">
        <f>AL33</f>
        <v>1</v>
      </c>
      <c r="DB33">
        <f>ROUND((ROUND(AT33*CZ33,2)*ROUND((0.2+1),7)),2)</f>
        <v>13.72</v>
      </c>
      <c r="DC33">
        <f>ROUND((ROUND(AT33*AG33,2)*ROUND((0.2+1),7)),2)</f>
        <v>0</v>
      </c>
      <c r="DD33" t="s">
        <v>3</v>
      </c>
      <c r="DE33" t="s">
        <v>3</v>
      </c>
      <c r="DF33">
        <f t="shared" si="3"/>
        <v>0</v>
      </c>
      <c r="DG33">
        <f t="shared" si="15"/>
        <v>0</v>
      </c>
      <c r="DH33">
        <f t="shared" si="16"/>
        <v>0</v>
      </c>
      <c r="DI33">
        <f t="shared" si="4"/>
        <v>33</v>
      </c>
      <c r="DJ33">
        <f>DI33</f>
        <v>33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64879877</v>
      </c>
      <c r="C34">
        <v>64880199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116</v>
      </c>
      <c r="J34" t="s">
        <v>3</v>
      </c>
      <c r="K34" t="s">
        <v>266</v>
      </c>
      <c r="L34">
        <v>608254</v>
      </c>
      <c r="N34">
        <v>1013</v>
      </c>
      <c r="O34" t="s">
        <v>267</v>
      </c>
      <c r="P34" t="s">
        <v>267</v>
      </c>
      <c r="Q34">
        <v>1</v>
      </c>
      <c r="W34">
        <v>0</v>
      </c>
      <c r="X34">
        <v>-185737400</v>
      </c>
      <c r="Y34">
        <f>(AT34*ROUND((0.2+1),7))</f>
        <v>1.704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1.42</v>
      </c>
      <c r="AU34" t="s">
        <v>41</v>
      </c>
      <c r="AV34">
        <v>2</v>
      </c>
      <c r="AW34">
        <v>2</v>
      </c>
      <c r="AX34">
        <v>64904251</v>
      </c>
      <c r="AY34">
        <v>1</v>
      </c>
      <c r="AZ34">
        <v>0</v>
      </c>
      <c r="BA34">
        <v>36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3.8927879999999999</v>
      </c>
      <c r="CY34">
        <f>AD34</f>
        <v>0</v>
      </c>
      <c r="CZ34">
        <f>AH34</f>
        <v>0</v>
      </c>
      <c r="DA34">
        <f>AL34</f>
        <v>1</v>
      </c>
      <c r="DB34">
        <f>ROUND((ROUND(AT34*CZ34,2)*ROUND((0.2+1),7)),2)</f>
        <v>0</v>
      </c>
      <c r="DC34">
        <f>ROUND((ROUND(AT34*AG34,2)*ROUND((0.2+1),7)),2)</f>
        <v>0</v>
      </c>
      <c r="DD34" t="s">
        <v>3</v>
      </c>
      <c r="DE34" t="s">
        <v>3</v>
      </c>
      <c r="DF34">
        <f t="shared" si="3"/>
        <v>0</v>
      </c>
      <c r="DG34">
        <f t="shared" si="15"/>
        <v>0</v>
      </c>
      <c r="DH34">
        <f t="shared" si="16"/>
        <v>0</v>
      </c>
      <c r="DI34">
        <f t="shared" si="4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64879877</v>
      </c>
      <c r="C35">
        <v>64880199</v>
      </c>
      <c r="D35">
        <v>29173290</v>
      </c>
      <c r="E35">
        <v>1</v>
      </c>
      <c r="F35">
        <v>1</v>
      </c>
      <c r="G35">
        <v>1</v>
      </c>
      <c r="H35">
        <v>2</v>
      </c>
      <c r="I35" t="s">
        <v>268</v>
      </c>
      <c r="J35" t="s">
        <v>269</v>
      </c>
      <c r="K35" t="s">
        <v>270</v>
      </c>
      <c r="L35">
        <v>1368</v>
      </c>
      <c r="N35">
        <v>1011</v>
      </c>
      <c r="O35" t="s">
        <v>271</v>
      </c>
      <c r="P35" t="s">
        <v>271</v>
      </c>
      <c r="Q35">
        <v>1</v>
      </c>
      <c r="W35">
        <v>0</v>
      </c>
      <c r="X35">
        <v>-962845729</v>
      </c>
      <c r="Y35">
        <f>(AT35*ROUND((0.2+1),7))</f>
        <v>0.85199999999999998</v>
      </c>
      <c r="AA35">
        <v>0</v>
      </c>
      <c r="AB35">
        <v>1218.8</v>
      </c>
      <c r="AC35">
        <v>590.79</v>
      </c>
      <c r="AD35">
        <v>0</v>
      </c>
      <c r="AE35">
        <v>0</v>
      </c>
      <c r="AF35">
        <v>110</v>
      </c>
      <c r="AG35">
        <v>11.6</v>
      </c>
      <c r="AH35">
        <v>0</v>
      </c>
      <c r="AI35">
        <v>1</v>
      </c>
      <c r="AJ35">
        <v>11.08</v>
      </c>
      <c r="AK35">
        <v>50.93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0.71</v>
      </c>
      <c r="AU35" t="s">
        <v>41</v>
      </c>
      <c r="AV35">
        <v>0</v>
      </c>
      <c r="AW35">
        <v>2</v>
      </c>
      <c r="AX35">
        <v>64904252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ROUND(Y35*Source!I37*DO35,7)</f>
        <v>0</v>
      </c>
      <c r="CX35">
        <f>ROUND(Y35*Source!I37,7)</f>
        <v>1.946394</v>
      </c>
      <c r="CY35">
        <f>AB35</f>
        <v>1218.8</v>
      </c>
      <c r="CZ35">
        <f>AF35</f>
        <v>110</v>
      </c>
      <c r="DA35">
        <f>AJ35</f>
        <v>11.08</v>
      </c>
      <c r="DB35">
        <f>ROUND((ROUND(AT35*CZ35,2)*ROUND((0.2+1),7)),2)</f>
        <v>93.72</v>
      </c>
      <c r="DC35">
        <f>ROUND((ROUND(AT35*AG35,2)*ROUND((0.2+1),7)),2)</f>
        <v>9.89</v>
      </c>
      <c r="DD35" t="s">
        <v>3</v>
      </c>
      <c r="DE35" t="s">
        <v>3</v>
      </c>
      <c r="DF35">
        <f t="shared" si="3"/>
        <v>0</v>
      </c>
      <c r="DG35">
        <f>ROUND(ROUND(AF35*AJ35,0)*CX35,0)</f>
        <v>2373</v>
      </c>
      <c r="DH35">
        <f>ROUND(ROUND(AG35*AK35,0)*CX35,0)</f>
        <v>1150</v>
      </c>
      <c r="DI35">
        <f t="shared" si="4"/>
        <v>0</v>
      </c>
      <c r="DJ35">
        <f>DG35</f>
        <v>2373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64879877</v>
      </c>
      <c r="C36">
        <v>64880199</v>
      </c>
      <c r="D36">
        <v>29173356</v>
      </c>
      <c r="E36">
        <v>1</v>
      </c>
      <c r="F36">
        <v>1</v>
      </c>
      <c r="G36">
        <v>1</v>
      </c>
      <c r="H36">
        <v>2</v>
      </c>
      <c r="I36" t="s">
        <v>287</v>
      </c>
      <c r="J36" t="s">
        <v>288</v>
      </c>
      <c r="K36" t="s">
        <v>289</v>
      </c>
      <c r="L36">
        <v>1368</v>
      </c>
      <c r="N36">
        <v>1011</v>
      </c>
      <c r="O36" t="s">
        <v>271</v>
      </c>
      <c r="P36" t="s">
        <v>271</v>
      </c>
      <c r="Q36">
        <v>1</v>
      </c>
      <c r="W36">
        <v>0</v>
      </c>
      <c r="X36">
        <v>-978614125</v>
      </c>
      <c r="Y36">
        <f>(AT36*ROUND((0.2+1),7))</f>
        <v>0.85199999999999998</v>
      </c>
      <c r="AA36">
        <v>0</v>
      </c>
      <c r="AB36">
        <v>2515.5</v>
      </c>
      <c r="AC36">
        <v>785.34</v>
      </c>
      <c r="AD36">
        <v>0</v>
      </c>
      <c r="AE36">
        <v>0</v>
      </c>
      <c r="AF36">
        <v>450</v>
      </c>
      <c r="AG36">
        <v>15.42</v>
      </c>
      <c r="AH36">
        <v>0</v>
      </c>
      <c r="AI36">
        <v>1</v>
      </c>
      <c r="AJ36">
        <v>5.59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0.71</v>
      </c>
      <c r="AU36" t="s">
        <v>41</v>
      </c>
      <c r="AV36">
        <v>0</v>
      </c>
      <c r="AW36">
        <v>2</v>
      </c>
      <c r="AX36">
        <v>64904253</v>
      </c>
      <c r="AY36">
        <v>1</v>
      </c>
      <c r="AZ36">
        <v>0</v>
      </c>
      <c r="BA36">
        <v>38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ROUND(Y36*Source!I37*DO36,7)</f>
        <v>0</v>
      </c>
      <c r="CX36">
        <f>ROUND(Y36*Source!I37,7)</f>
        <v>1.946394</v>
      </c>
      <c r="CY36">
        <f>AB36</f>
        <v>2515.5</v>
      </c>
      <c r="CZ36">
        <f>AF36</f>
        <v>450</v>
      </c>
      <c r="DA36">
        <f>AJ36</f>
        <v>5.59</v>
      </c>
      <c r="DB36">
        <f>ROUND((ROUND(AT36*CZ36,2)*ROUND((0.2+1),7)),2)</f>
        <v>383.4</v>
      </c>
      <c r="DC36">
        <f>ROUND((ROUND(AT36*AG36,2)*ROUND((0.2+1),7)),2)</f>
        <v>13.14</v>
      </c>
      <c r="DD36" t="s">
        <v>3</v>
      </c>
      <c r="DE36" t="s">
        <v>3</v>
      </c>
      <c r="DF36">
        <f t="shared" si="3"/>
        <v>0</v>
      </c>
      <c r="DG36">
        <f>ROUND(ROUND(AF36*AJ36,0)*CX36,0)</f>
        <v>4897</v>
      </c>
      <c r="DH36">
        <f>ROUND(ROUND(AG36*AK36,0)*CX36,0)</f>
        <v>1528</v>
      </c>
      <c r="DI36">
        <f t="shared" si="4"/>
        <v>0</v>
      </c>
      <c r="DJ36">
        <f>DG36</f>
        <v>4897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64879877</v>
      </c>
      <c r="C37">
        <v>64880199</v>
      </c>
      <c r="D37">
        <v>29174924</v>
      </c>
      <c r="E37">
        <v>1</v>
      </c>
      <c r="F37">
        <v>1</v>
      </c>
      <c r="G37">
        <v>1</v>
      </c>
      <c r="H37">
        <v>2</v>
      </c>
      <c r="I37" t="s">
        <v>290</v>
      </c>
      <c r="J37" t="s">
        <v>291</v>
      </c>
      <c r="K37" t="s">
        <v>292</v>
      </c>
      <c r="L37">
        <v>1368</v>
      </c>
      <c r="N37">
        <v>1011</v>
      </c>
      <c r="O37" t="s">
        <v>271</v>
      </c>
      <c r="P37" t="s">
        <v>271</v>
      </c>
      <c r="Q37">
        <v>1</v>
      </c>
      <c r="W37">
        <v>0</v>
      </c>
      <c r="X37">
        <v>-1888888004</v>
      </c>
      <c r="Y37">
        <f>(AT37*ROUND((0.2+1),7))</f>
        <v>0.85199999999999998</v>
      </c>
      <c r="AA37">
        <v>0</v>
      </c>
      <c r="AB37">
        <v>2087.91</v>
      </c>
      <c r="AC37">
        <v>590.79</v>
      </c>
      <c r="AD37">
        <v>0</v>
      </c>
      <c r="AE37">
        <v>0</v>
      </c>
      <c r="AF37">
        <v>111</v>
      </c>
      <c r="AG37">
        <v>11.6</v>
      </c>
      <c r="AH37">
        <v>0</v>
      </c>
      <c r="AI37">
        <v>1</v>
      </c>
      <c r="AJ37">
        <v>18.809999999999999</v>
      </c>
      <c r="AK37">
        <v>50.93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0.71</v>
      </c>
      <c r="AU37" t="s">
        <v>41</v>
      </c>
      <c r="AV37">
        <v>0</v>
      </c>
      <c r="AW37">
        <v>2</v>
      </c>
      <c r="AX37">
        <v>64904254</v>
      </c>
      <c r="AY37">
        <v>1</v>
      </c>
      <c r="AZ37">
        <v>0</v>
      </c>
      <c r="BA37">
        <v>39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ROUND(Y37*Source!I37*DO37,7)</f>
        <v>0</v>
      </c>
      <c r="CX37">
        <f>ROUND(Y37*Source!I37,7)</f>
        <v>1.946394</v>
      </c>
      <c r="CY37">
        <f>AB37</f>
        <v>2087.91</v>
      </c>
      <c r="CZ37">
        <f>AF37</f>
        <v>111</v>
      </c>
      <c r="DA37">
        <f>AJ37</f>
        <v>18.809999999999999</v>
      </c>
      <c r="DB37">
        <f>ROUND((ROUND(AT37*CZ37,2)*ROUND((0.2+1),7)),2)</f>
        <v>94.57</v>
      </c>
      <c r="DC37">
        <f>ROUND((ROUND(AT37*AG37,2)*ROUND((0.2+1),7)),2)</f>
        <v>9.89</v>
      </c>
      <c r="DD37" t="s">
        <v>3</v>
      </c>
      <c r="DE37" t="s">
        <v>3</v>
      </c>
      <c r="DF37">
        <f t="shared" si="3"/>
        <v>0</v>
      </c>
      <c r="DG37">
        <f>ROUND(ROUND(AF37*AJ37,0)*CX37,0)</f>
        <v>4064</v>
      </c>
      <c r="DH37">
        <f>ROUND(ROUND(AG37*AK37,0)*CX37,0)</f>
        <v>1150</v>
      </c>
      <c r="DI37">
        <f t="shared" si="4"/>
        <v>0</v>
      </c>
      <c r="DJ37">
        <f>DG37</f>
        <v>4064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64879877</v>
      </c>
      <c r="C38">
        <v>64880199</v>
      </c>
      <c r="D38">
        <v>29150040</v>
      </c>
      <c r="E38">
        <v>1</v>
      </c>
      <c r="F38">
        <v>1</v>
      </c>
      <c r="G38">
        <v>1</v>
      </c>
      <c r="H38">
        <v>3</v>
      </c>
      <c r="I38" t="s">
        <v>293</v>
      </c>
      <c r="J38" t="s">
        <v>294</v>
      </c>
      <c r="K38" t="s">
        <v>295</v>
      </c>
      <c r="L38">
        <v>1339</v>
      </c>
      <c r="N38">
        <v>1007</v>
      </c>
      <c r="O38" t="s">
        <v>140</v>
      </c>
      <c r="P38" t="s">
        <v>140</v>
      </c>
      <c r="Q38">
        <v>1</v>
      </c>
      <c r="W38">
        <v>0</v>
      </c>
      <c r="X38">
        <v>619799737</v>
      </c>
      <c r="Y38">
        <f>AT38</f>
        <v>2.5</v>
      </c>
      <c r="AA38">
        <v>31.28</v>
      </c>
      <c r="AB38">
        <v>0</v>
      </c>
      <c r="AC38">
        <v>0</v>
      </c>
      <c r="AD38">
        <v>0</v>
      </c>
      <c r="AE38">
        <v>2.44</v>
      </c>
      <c r="AF38">
        <v>0</v>
      </c>
      <c r="AG38">
        <v>0</v>
      </c>
      <c r="AH38">
        <v>0</v>
      </c>
      <c r="AI38">
        <v>12.82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2.5</v>
      </c>
      <c r="AU38" t="s">
        <v>3</v>
      </c>
      <c r="AV38">
        <v>0</v>
      </c>
      <c r="AW38">
        <v>2</v>
      </c>
      <c r="AX38">
        <v>64904255</v>
      </c>
      <c r="AY38">
        <v>1</v>
      </c>
      <c r="AZ38">
        <v>0</v>
      </c>
      <c r="BA38">
        <v>40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ROUND(Y38*Source!I37,7)</f>
        <v>5.7112499999999997</v>
      </c>
      <c r="CY38">
        <f>AA38</f>
        <v>31.28</v>
      </c>
      <c r="CZ38">
        <f>AE38</f>
        <v>2.44</v>
      </c>
      <c r="DA38">
        <f>AI38</f>
        <v>12.82</v>
      </c>
      <c r="DB38">
        <f>ROUND(ROUND(AT38*CZ38,2),2)</f>
        <v>6.1</v>
      </c>
      <c r="DC38">
        <f>ROUND(ROUND(AT38*AG38,2),2)</f>
        <v>0</v>
      </c>
      <c r="DD38" t="s">
        <v>3</v>
      </c>
      <c r="DE38" t="s">
        <v>3</v>
      </c>
      <c r="DF38">
        <f>ROUND(ROUND(AE38*AI38,0)*CX38,0)</f>
        <v>177</v>
      </c>
      <c r="DG38">
        <f t="shared" ref="DG38:DG46" si="17">ROUND(ROUND(AF38,0)*CX38,0)</f>
        <v>0</v>
      </c>
      <c r="DH38">
        <f t="shared" ref="DH38:DH46" si="18">ROUND(ROUND(AG38,0)*CX38,0)</f>
        <v>0</v>
      </c>
      <c r="DI38">
        <f t="shared" si="4"/>
        <v>0</v>
      </c>
      <c r="DJ38">
        <f>DF38</f>
        <v>177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64879880</v>
      </c>
      <c r="C39">
        <v>64880212</v>
      </c>
      <c r="D39">
        <v>18407150</v>
      </c>
      <c r="E39">
        <v>1</v>
      </c>
      <c r="F39">
        <v>1</v>
      </c>
      <c r="G39">
        <v>1</v>
      </c>
      <c r="H39">
        <v>1</v>
      </c>
      <c r="I39" t="s">
        <v>285</v>
      </c>
      <c r="J39" t="s">
        <v>3</v>
      </c>
      <c r="K39" t="s">
        <v>286</v>
      </c>
      <c r="L39">
        <v>1369</v>
      </c>
      <c r="N39">
        <v>1013</v>
      </c>
      <c r="O39" t="s">
        <v>265</v>
      </c>
      <c r="P39" t="s">
        <v>265</v>
      </c>
      <c r="Q39">
        <v>1</v>
      </c>
      <c r="W39">
        <v>0</v>
      </c>
      <c r="X39">
        <v>-931037793</v>
      </c>
      <c r="Y39">
        <f>(AT39*ROUND(1.2,7))</f>
        <v>1.6080000000000001</v>
      </c>
      <c r="AA39">
        <v>0</v>
      </c>
      <c r="AB39">
        <v>0</v>
      </c>
      <c r="AC39">
        <v>0</v>
      </c>
      <c r="AD39">
        <v>8.5299999999999994</v>
      </c>
      <c r="AE39">
        <v>0</v>
      </c>
      <c r="AF39">
        <v>0</v>
      </c>
      <c r="AG39">
        <v>0</v>
      </c>
      <c r="AH39">
        <v>8.5299999999999994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1.34</v>
      </c>
      <c r="AU39" t="s">
        <v>26</v>
      </c>
      <c r="AV39">
        <v>1</v>
      </c>
      <c r="AW39">
        <v>2</v>
      </c>
      <c r="AX39">
        <v>64922919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ROUND(AT39*Source!I75*AH39*AL39,0)</f>
        <v>26</v>
      </c>
      <c r="CV39">
        <f>ROUND(Y39*Source!I75,7)</f>
        <v>3.673476</v>
      </c>
      <c r="CW39">
        <v>0</v>
      </c>
      <c r="CX39">
        <f>ROUND(Y39*Source!I75,7)</f>
        <v>3.673476</v>
      </c>
      <c r="CY39">
        <f>AD39</f>
        <v>8.5299999999999994</v>
      </c>
      <c r="CZ39">
        <f>AH39</f>
        <v>8.5299999999999994</v>
      </c>
      <c r="DA39">
        <f>AL39</f>
        <v>1</v>
      </c>
      <c r="DB39">
        <f>ROUND((ROUND(AT39*CZ39,2)*ROUND(1.2,7)),2)</f>
        <v>13.72</v>
      </c>
      <c r="DC39">
        <f>ROUND((ROUND(AT39*AG39,2)*ROUND(1.2,7)),2)</f>
        <v>0</v>
      </c>
      <c r="DD39" t="s">
        <v>3</v>
      </c>
      <c r="DE39" t="s">
        <v>3</v>
      </c>
      <c r="DF39">
        <f t="shared" ref="DF39:DF49" si="19">ROUND(ROUND(AE39,0)*CX39,0)</f>
        <v>0</v>
      </c>
      <c r="DG39">
        <f t="shared" si="17"/>
        <v>0</v>
      </c>
      <c r="DH39">
        <f t="shared" si="18"/>
        <v>0</v>
      </c>
      <c r="DI39">
        <f t="shared" si="4"/>
        <v>33</v>
      </c>
      <c r="DJ39">
        <f>DI39</f>
        <v>33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64879880</v>
      </c>
      <c r="C40">
        <v>64880212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116</v>
      </c>
      <c r="J40" t="s">
        <v>3</v>
      </c>
      <c r="K40" t="s">
        <v>266</v>
      </c>
      <c r="L40">
        <v>608254</v>
      </c>
      <c r="N40">
        <v>1013</v>
      </c>
      <c r="O40" t="s">
        <v>267</v>
      </c>
      <c r="P40" t="s">
        <v>267</v>
      </c>
      <c r="Q40">
        <v>1</v>
      </c>
      <c r="W40">
        <v>0</v>
      </c>
      <c r="X40">
        <v>-185737400</v>
      </c>
      <c r="Y40">
        <f>(AT40*ROUND(1.2,7))</f>
        <v>1.704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1.42</v>
      </c>
      <c r="AU40" t="s">
        <v>26</v>
      </c>
      <c r="AV40">
        <v>2</v>
      </c>
      <c r="AW40">
        <v>2</v>
      </c>
      <c r="AX40">
        <v>64922920</v>
      </c>
      <c r="AY40">
        <v>1</v>
      </c>
      <c r="AZ40">
        <v>0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ROUND(Y40*Source!I75,7)</f>
        <v>3.8927879999999999</v>
      </c>
      <c r="CY40">
        <f>AD40</f>
        <v>0</v>
      </c>
      <c r="CZ40">
        <f>AH40</f>
        <v>0</v>
      </c>
      <c r="DA40">
        <f>AL40</f>
        <v>1</v>
      </c>
      <c r="DB40">
        <f>ROUND((ROUND(AT40*CZ40,2)*ROUND(1.2,7)),2)</f>
        <v>0</v>
      </c>
      <c r="DC40">
        <f>ROUND((ROUND(AT40*AG40,2)*ROUND(1.2,7)),2)</f>
        <v>0</v>
      </c>
      <c r="DD40" t="s">
        <v>3</v>
      </c>
      <c r="DE40" t="s">
        <v>3</v>
      </c>
      <c r="DF40">
        <f t="shared" si="19"/>
        <v>0</v>
      </c>
      <c r="DG40">
        <f t="shared" si="17"/>
        <v>0</v>
      </c>
      <c r="DH40">
        <f t="shared" si="18"/>
        <v>0</v>
      </c>
      <c r="DI40">
        <f t="shared" si="4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64879880</v>
      </c>
      <c r="C41">
        <v>64880212</v>
      </c>
      <c r="D41">
        <v>29173290</v>
      </c>
      <c r="E41">
        <v>1</v>
      </c>
      <c r="F41">
        <v>1</v>
      </c>
      <c r="G41">
        <v>1</v>
      </c>
      <c r="H41">
        <v>2</v>
      </c>
      <c r="I41" t="s">
        <v>268</v>
      </c>
      <c r="J41" t="s">
        <v>269</v>
      </c>
      <c r="K41" t="s">
        <v>270</v>
      </c>
      <c r="L41">
        <v>1368</v>
      </c>
      <c r="N41">
        <v>1011</v>
      </c>
      <c r="O41" t="s">
        <v>271</v>
      </c>
      <c r="P41" t="s">
        <v>271</v>
      </c>
      <c r="Q41">
        <v>1</v>
      </c>
      <c r="W41">
        <v>0</v>
      </c>
      <c r="X41">
        <v>-962845729</v>
      </c>
      <c r="Y41">
        <f>(AT41*ROUND(1.2,7))</f>
        <v>0.85199999999999998</v>
      </c>
      <c r="AA41">
        <v>0</v>
      </c>
      <c r="AB41">
        <v>110</v>
      </c>
      <c r="AC41">
        <v>11.6</v>
      </c>
      <c r="AD41">
        <v>0</v>
      </c>
      <c r="AE41">
        <v>0</v>
      </c>
      <c r="AF41">
        <v>110</v>
      </c>
      <c r="AG41">
        <v>11.6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0.71</v>
      </c>
      <c r="AU41" t="s">
        <v>26</v>
      </c>
      <c r="AV41">
        <v>0</v>
      </c>
      <c r="AW41">
        <v>2</v>
      </c>
      <c r="AX41">
        <v>64922921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ROUND(Y41*Source!I75*DO41,7)</f>
        <v>0</v>
      </c>
      <c r="CX41">
        <f>ROUND(Y41*Source!I75,7)</f>
        <v>1.946394</v>
      </c>
      <c r="CY41">
        <f>AB41</f>
        <v>110</v>
      </c>
      <c r="CZ41">
        <f>AF41</f>
        <v>110</v>
      </c>
      <c r="DA41">
        <f>AJ41</f>
        <v>1</v>
      </c>
      <c r="DB41">
        <f>ROUND((ROUND(AT41*CZ41,2)*ROUND(1.2,7)),2)</f>
        <v>93.72</v>
      </c>
      <c r="DC41">
        <f>ROUND((ROUND(AT41*AG41,2)*ROUND(1.2,7)),2)</f>
        <v>9.89</v>
      </c>
      <c r="DD41" t="s">
        <v>3</v>
      </c>
      <c r="DE41" t="s">
        <v>3</v>
      </c>
      <c r="DF41">
        <f t="shared" si="19"/>
        <v>0</v>
      </c>
      <c r="DG41">
        <f t="shared" si="17"/>
        <v>214</v>
      </c>
      <c r="DH41">
        <f t="shared" si="18"/>
        <v>23</v>
      </c>
      <c r="DI41">
        <f t="shared" si="4"/>
        <v>0</v>
      </c>
      <c r="DJ41">
        <f>DG41</f>
        <v>214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64879880</v>
      </c>
      <c r="C42">
        <v>64880212</v>
      </c>
      <c r="D42">
        <v>29173356</v>
      </c>
      <c r="E42">
        <v>1</v>
      </c>
      <c r="F42">
        <v>1</v>
      </c>
      <c r="G42">
        <v>1</v>
      </c>
      <c r="H42">
        <v>2</v>
      </c>
      <c r="I42" t="s">
        <v>287</v>
      </c>
      <c r="J42" t="s">
        <v>288</v>
      </c>
      <c r="K42" t="s">
        <v>289</v>
      </c>
      <c r="L42">
        <v>1368</v>
      </c>
      <c r="N42">
        <v>1011</v>
      </c>
      <c r="O42" t="s">
        <v>271</v>
      </c>
      <c r="P42" t="s">
        <v>271</v>
      </c>
      <c r="Q42">
        <v>1</v>
      </c>
      <c r="W42">
        <v>0</v>
      </c>
      <c r="X42">
        <v>-978614125</v>
      </c>
      <c r="Y42">
        <f>(AT42*ROUND(1.2,7))</f>
        <v>0.85199999999999998</v>
      </c>
      <c r="AA42">
        <v>0</v>
      </c>
      <c r="AB42">
        <v>450</v>
      </c>
      <c r="AC42">
        <v>15.42</v>
      </c>
      <c r="AD42">
        <v>0</v>
      </c>
      <c r="AE42">
        <v>0</v>
      </c>
      <c r="AF42">
        <v>450</v>
      </c>
      <c r="AG42">
        <v>15.42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0.71</v>
      </c>
      <c r="AU42" t="s">
        <v>26</v>
      </c>
      <c r="AV42">
        <v>0</v>
      </c>
      <c r="AW42">
        <v>2</v>
      </c>
      <c r="AX42">
        <v>64922922</v>
      </c>
      <c r="AY42">
        <v>1</v>
      </c>
      <c r="AZ42">
        <v>0</v>
      </c>
      <c r="BA42">
        <v>44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ROUND(Y42*Source!I75*DO42,7)</f>
        <v>0</v>
      </c>
      <c r="CX42">
        <f>ROUND(Y42*Source!I75,7)</f>
        <v>1.946394</v>
      </c>
      <c r="CY42">
        <f>AB42</f>
        <v>450</v>
      </c>
      <c r="CZ42">
        <f>AF42</f>
        <v>450</v>
      </c>
      <c r="DA42">
        <f>AJ42</f>
        <v>1</v>
      </c>
      <c r="DB42">
        <f>ROUND((ROUND(AT42*CZ42,2)*ROUND(1.2,7)),2)</f>
        <v>383.4</v>
      </c>
      <c r="DC42">
        <f>ROUND((ROUND(AT42*AG42,2)*ROUND(1.2,7)),2)</f>
        <v>13.14</v>
      </c>
      <c r="DD42" t="s">
        <v>3</v>
      </c>
      <c r="DE42" t="s">
        <v>3</v>
      </c>
      <c r="DF42">
        <f t="shared" si="19"/>
        <v>0</v>
      </c>
      <c r="DG42">
        <f t="shared" si="17"/>
        <v>876</v>
      </c>
      <c r="DH42">
        <f t="shared" si="18"/>
        <v>29</v>
      </c>
      <c r="DI42">
        <f t="shared" si="4"/>
        <v>0</v>
      </c>
      <c r="DJ42">
        <f>DG42</f>
        <v>876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64879880</v>
      </c>
      <c r="C43">
        <v>64880212</v>
      </c>
      <c r="D43">
        <v>29174924</v>
      </c>
      <c r="E43">
        <v>1</v>
      </c>
      <c r="F43">
        <v>1</v>
      </c>
      <c r="G43">
        <v>1</v>
      </c>
      <c r="H43">
        <v>2</v>
      </c>
      <c r="I43" t="s">
        <v>290</v>
      </c>
      <c r="J43" t="s">
        <v>291</v>
      </c>
      <c r="K43" t="s">
        <v>292</v>
      </c>
      <c r="L43">
        <v>1368</v>
      </c>
      <c r="N43">
        <v>1011</v>
      </c>
      <c r="O43" t="s">
        <v>271</v>
      </c>
      <c r="P43" t="s">
        <v>271</v>
      </c>
      <c r="Q43">
        <v>1</v>
      </c>
      <c r="W43">
        <v>0</v>
      </c>
      <c r="X43">
        <v>-1888888004</v>
      </c>
      <c r="Y43">
        <f>(AT43*ROUND(1.2,7))</f>
        <v>0.85199999999999998</v>
      </c>
      <c r="AA43">
        <v>0</v>
      </c>
      <c r="AB43">
        <v>111</v>
      </c>
      <c r="AC43">
        <v>11.6</v>
      </c>
      <c r="AD43">
        <v>0</v>
      </c>
      <c r="AE43">
        <v>0</v>
      </c>
      <c r="AF43">
        <v>111</v>
      </c>
      <c r="AG43">
        <v>11.6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0.71</v>
      </c>
      <c r="AU43" t="s">
        <v>26</v>
      </c>
      <c r="AV43">
        <v>0</v>
      </c>
      <c r="AW43">
        <v>2</v>
      </c>
      <c r="AX43">
        <v>64922923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ROUND(Y43*Source!I75*DO43,7)</f>
        <v>0</v>
      </c>
      <c r="CX43">
        <f>ROUND(Y43*Source!I75,7)</f>
        <v>1.946394</v>
      </c>
      <c r="CY43">
        <f>AB43</f>
        <v>111</v>
      </c>
      <c r="CZ43">
        <f>AF43</f>
        <v>111</v>
      </c>
      <c r="DA43">
        <f>AJ43</f>
        <v>1</v>
      </c>
      <c r="DB43">
        <f>ROUND((ROUND(AT43*CZ43,2)*ROUND(1.2,7)),2)</f>
        <v>94.57</v>
      </c>
      <c r="DC43">
        <f>ROUND((ROUND(AT43*AG43,2)*ROUND(1.2,7)),2)</f>
        <v>9.89</v>
      </c>
      <c r="DD43" t="s">
        <v>3</v>
      </c>
      <c r="DE43" t="s">
        <v>3</v>
      </c>
      <c r="DF43">
        <f t="shared" si="19"/>
        <v>0</v>
      </c>
      <c r="DG43">
        <f t="shared" si="17"/>
        <v>216</v>
      </c>
      <c r="DH43">
        <f t="shared" si="18"/>
        <v>23</v>
      </c>
      <c r="DI43">
        <f t="shared" si="4"/>
        <v>0</v>
      </c>
      <c r="DJ43">
        <f>DG43</f>
        <v>216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ROW(Source!A75)</f>
        <v>75</v>
      </c>
      <c r="B44">
        <v>64879880</v>
      </c>
      <c r="C44">
        <v>64880212</v>
      </c>
      <c r="D44">
        <v>29150040</v>
      </c>
      <c r="E44">
        <v>1</v>
      </c>
      <c r="F44">
        <v>1</v>
      </c>
      <c r="G44">
        <v>1</v>
      </c>
      <c r="H44">
        <v>3</v>
      </c>
      <c r="I44" t="s">
        <v>293</v>
      </c>
      <c r="J44" t="s">
        <v>294</v>
      </c>
      <c r="K44" t="s">
        <v>295</v>
      </c>
      <c r="L44">
        <v>1339</v>
      </c>
      <c r="N44">
        <v>1007</v>
      </c>
      <c r="O44" t="s">
        <v>140</v>
      </c>
      <c r="P44" t="s">
        <v>140</v>
      </c>
      <c r="Q44">
        <v>1</v>
      </c>
      <c r="W44">
        <v>0</v>
      </c>
      <c r="X44">
        <v>619799737</v>
      </c>
      <c r="Y44">
        <f>AT44</f>
        <v>2.5</v>
      </c>
      <c r="AA44">
        <v>2.44</v>
      </c>
      <c r="AB44">
        <v>0</v>
      </c>
      <c r="AC44">
        <v>0</v>
      </c>
      <c r="AD44">
        <v>0</v>
      </c>
      <c r="AE44">
        <v>2.44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2.5</v>
      </c>
      <c r="AU44" t="s">
        <v>3</v>
      </c>
      <c r="AV44">
        <v>0</v>
      </c>
      <c r="AW44">
        <v>2</v>
      </c>
      <c r="AX44">
        <v>64922924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5.7112499999999997</v>
      </c>
      <c r="CY44">
        <f>AA44</f>
        <v>2.44</v>
      </c>
      <c r="CZ44">
        <f>AE44</f>
        <v>2.44</v>
      </c>
      <c r="DA44">
        <f>AI44</f>
        <v>1</v>
      </c>
      <c r="DB44">
        <f>ROUND(ROUND(AT44*CZ44,2),2)</f>
        <v>6.1</v>
      </c>
      <c r="DC44">
        <f>ROUND(ROUND(AT44*AG44,2),2)</f>
        <v>0</v>
      </c>
      <c r="DD44" t="s">
        <v>3</v>
      </c>
      <c r="DE44" t="s">
        <v>3</v>
      </c>
      <c r="DF44">
        <f t="shared" si="19"/>
        <v>11</v>
      </c>
      <c r="DG44">
        <f t="shared" si="17"/>
        <v>0</v>
      </c>
      <c r="DH44">
        <f t="shared" si="18"/>
        <v>0</v>
      </c>
      <c r="DI44">
        <f t="shared" si="4"/>
        <v>0</v>
      </c>
      <c r="DJ44">
        <f>DF44</f>
        <v>11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64879877</v>
      </c>
      <c r="C45">
        <v>64880212</v>
      </c>
      <c r="D45">
        <v>18407150</v>
      </c>
      <c r="E45">
        <v>1</v>
      </c>
      <c r="F45">
        <v>1</v>
      </c>
      <c r="G45">
        <v>1</v>
      </c>
      <c r="H45">
        <v>1</v>
      </c>
      <c r="I45" t="s">
        <v>285</v>
      </c>
      <c r="J45" t="s">
        <v>3</v>
      </c>
      <c r="K45" t="s">
        <v>286</v>
      </c>
      <c r="L45">
        <v>1369</v>
      </c>
      <c r="N45">
        <v>1013</v>
      </c>
      <c r="O45" t="s">
        <v>265</v>
      </c>
      <c r="P45" t="s">
        <v>265</v>
      </c>
      <c r="Q45">
        <v>1</v>
      </c>
      <c r="W45">
        <v>0</v>
      </c>
      <c r="X45">
        <v>-931037793</v>
      </c>
      <c r="Y45">
        <f>(AT45*ROUND(1.2,7))</f>
        <v>1.6080000000000001</v>
      </c>
      <c r="AA45">
        <v>0</v>
      </c>
      <c r="AB45">
        <v>0</v>
      </c>
      <c r="AC45">
        <v>0</v>
      </c>
      <c r="AD45">
        <v>8.5299999999999994</v>
      </c>
      <c r="AE45">
        <v>0</v>
      </c>
      <c r="AF45">
        <v>0</v>
      </c>
      <c r="AG45">
        <v>0</v>
      </c>
      <c r="AH45">
        <v>8.5299999999999994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1.34</v>
      </c>
      <c r="AU45" t="s">
        <v>26</v>
      </c>
      <c r="AV45">
        <v>1</v>
      </c>
      <c r="AW45">
        <v>2</v>
      </c>
      <c r="AX45">
        <v>64922919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ROUND(AT45*Source!I76*AH45*AL45,0)</f>
        <v>26</v>
      </c>
      <c r="CV45">
        <f>ROUND(Y45*Source!I76,7)</f>
        <v>3.673476</v>
      </c>
      <c r="CW45">
        <v>0</v>
      </c>
      <c r="CX45">
        <f>ROUND(Y45*Source!I76,7)</f>
        <v>3.673476</v>
      </c>
      <c r="CY45">
        <f>AD45</f>
        <v>8.5299999999999994</v>
      </c>
      <c r="CZ45">
        <f>AH45</f>
        <v>8.5299999999999994</v>
      </c>
      <c r="DA45">
        <f>AL45</f>
        <v>1</v>
      </c>
      <c r="DB45">
        <f>ROUND((ROUND(AT45*CZ45,2)*ROUND(1.2,7)),2)</f>
        <v>13.72</v>
      </c>
      <c r="DC45">
        <f>ROUND((ROUND(AT45*AG45,2)*ROUND(1.2,7)),2)</f>
        <v>0</v>
      </c>
      <c r="DD45" t="s">
        <v>3</v>
      </c>
      <c r="DE45" t="s">
        <v>3</v>
      </c>
      <c r="DF45">
        <f t="shared" si="19"/>
        <v>0</v>
      </c>
      <c r="DG45">
        <f t="shared" si="17"/>
        <v>0</v>
      </c>
      <c r="DH45">
        <f t="shared" si="18"/>
        <v>0</v>
      </c>
      <c r="DI45">
        <f t="shared" si="4"/>
        <v>33</v>
      </c>
      <c r="DJ45">
        <f>DI45</f>
        <v>33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64879877</v>
      </c>
      <c r="C46">
        <v>64880212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116</v>
      </c>
      <c r="J46" t="s">
        <v>3</v>
      </c>
      <c r="K46" t="s">
        <v>266</v>
      </c>
      <c r="L46">
        <v>608254</v>
      </c>
      <c r="N46">
        <v>1013</v>
      </c>
      <c r="O46" t="s">
        <v>267</v>
      </c>
      <c r="P46" t="s">
        <v>267</v>
      </c>
      <c r="Q46">
        <v>1</v>
      </c>
      <c r="W46">
        <v>0</v>
      </c>
      <c r="X46">
        <v>-185737400</v>
      </c>
      <c r="Y46">
        <f>(AT46*ROUND(1.2,7))</f>
        <v>1.704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1.42</v>
      </c>
      <c r="AU46" t="s">
        <v>26</v>
      </c>
      <c r="AV46">
        <v>2</v>
      </c>
      <c r="AW46">
        <v>2</v>
      </c>
      <c r="AX46">
        <v>64922920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3.8927879999999999</v>
      </c>
      <c r="CY46">
        <f>AD46</f>
        <v>0</v>
      </c>
      <c r="CZ46">
        <f>AH46</f>
        <v>0</v>
      </c>
      <c r="DA46">
        <f>AL46</f>
        <v>1</v>
      </c>
      <c r="DB46">
        <f>ROUND((ROUND(AT46*CZ46,2)*ROUND(1.2,7)),2)</f>
        <v>0</v>
      </c>
      <c r="DC46">
        <f>ROUND((ROUND(AT46*AG46,2)*ROUND(1.2,7)),2)</f>
        <v>0</v>
      </c>
      <c r="DD46" t="s">
        <v>3</v>
      </c>
      <c r="DE46" t="s">
        <v>3</v>
      </c>
      <c r="DF46">
        <f t="shared" si="19"/>
        <v>0</v>
      </c>
      <c r="DG46">
        <f t="shared" si="17"/>
        <v>0</v>
      </c>
      <c r="DH46">
        <f t="shared" si="18"/>
        <v>0</v>
      </c>
      <c r="DI46">
        <f t="shared" si="4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64879877</v>
      </c>
      <c r="C47">
        <v>64880212</v>
      </c>
      <c r="D47">
        <v>29173290</v>
      </c>
      <c r="E47">
        <v>1</v>
      </c>
      <c r="F47">
        <v>1</v>
      </c>
      <c r="G47">
        <v>1</v>
      </c>
      <c r="H47">
        <v>2</v>
      </c>
      <c r="I47" t="s">
        <v>268</v>
      </c>
      <c r="J47" t="s">
        <v>269</v>
      </c>
      <c r="K47" t="s">
        <v>270</v>
      </c>
      <c r="L47">
        <v>1368</v>
      </c>
      <c r="N47">
        <v>1011</v>
      </c>
      <c r="O47" t="s">
        <v>271</v>
      </c>
      <c r="P47" t="s">
        <v>271</v>
      </c>
      <c r="Q47">
        <v>1</v>
      </c>
      <c r="W47">
        <v>0</v>
      </c>
      <c r="X47">
        <v>-962845729</v>
      </c>
      <c r="Y47">
        <f>(AT47*ROUND(1.2,7))</f>
        <v>0.85199999999999998</v>
      </c>
      <c r="AA47">
        <v>0</v>
      </c>
      <c r="AB47">
        <v>1218.8</v>
      </c>
      <c r="AC47">
        <v>590.79</v>
      </c>
      <c r="AD47">
        <v>0</v>
      </c>
      <c r="AE47">
        <v>0</v>
      </c>
      <c r="AF47">
        <v>110</v>
      </c>
      <c r="AG47">
        <v>11.6</v>
      </c>
      <c r="AH47">
        <v>0</v>
      </c>
      <c r="AI47">
        <v>1</v>
      </c>
      <c r="AJ47">
        <v>11.08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0.71</v>
      </c>
      <c r="AU47" t="s">
        <v>26</v>
      </c>
      <c r="AV47">
        <v>0</v>
      </c>
      <c r="AW47">
        <v>2</v>
      </c>
      <c r="AX47">
        <v>64922921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ROUND(Y47*Source!I76*DO47,7)</f>
        <v>0</v>
      </c>
      <c r="CX47">
        <f>ROUND(Y47*Source!I76,7)</f>
        <v>1.946394</v>
      </c>
      <c r="CY47">
        <f>AB47</f>
        <v>1218.8</v>
      </c>
      <c r="CZ47">
        <f>AF47</f>
        <v>110</v>
      </c>
      <c r="DA47">
        <f>AJ47</f>
        <v>11.08</v>
      </c>
      <c r="DB47">
        <f>ROUND((ROUND(AT47*CZ47,2)*ROUND(1.2,7)),2)</f>
        <v>93.72</v>
      </c>
      <c r="DC47">
        <f>ROUND((ROUND(AT47*AG47,2)*ROUND(1.2,7)),2)</f>
        <v>9.89</v>
      </c>
      <c r="DD47" t="s">
        <v>3</v>
      </c>
      <c r="DE47" t="s">
        <v>3</v>
      </c>
      <c r="DF47">
        <f t="shared" si="19"/>
        <v>0</v>
      </c>
      <c r="DG47">
        <f>ROUND(ROUND(AF47*AJ47,0)*CX47,0)</f>
        <v>2373</v>
      </c>
      <c r="DH47">
        <f>ROUND(ROUND(AG47*AK47,0)*CX47,0)</f>
        <v>1150</v>
      </c>
      <c r="DI47">
        <f t="shared" si="4"/>
        <v>0</v>
      </c>
      <c r="DJ47">
        <f>DG47</f>
        <v>2373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ROW(Source!A76)</f>
        <v>76</v>
      </c>
      <c r="B48">
        <v>64879877</v>
      </c>
      <c r="C48">
        <v>64880212</v>
      </c>
      <c r="D48">
        <v>29173356</v>
      </c>
      <c r="E48">
        <v>1</v>
      </c>
      <c r="F48">
        <v>1</v>
      </c>
      <c r="G48">
        <v>1</v>
      </c>
      <c r="H48">
        <v>2</v>
      </c>
      <c r="I48" t="s">
        <v>287</v>
      </c>
      <c r="J48" t="s">
        <v>288</v>
      </c>
      <c r="K48" t="s">
        <v>289</v>
      </c>
      <c r="L48">
        <v>1368</v>
      </c>
      <c r="N48">
        <v>1011</v>
      </c>
      <c r="O48" t="s">
        <v>271</v>
      </c>
      <c r="P48" t="s">
        <v>271</v>
      </c>
      <c r="Q48">
        <v>1</v>
      </c>
      <c r="W48">
        <v>0</v>
      </c>
      <c r="X48">
        <v>-978614125</v>
      </c>
      <c r="Y48">
        <f>(AT48*ROUND(1.2,7))</f>
        <v>0.85199999999999998</v>
      </c>
      <c r="AA48">
        <v>0</v>
      </c>
      <c r="AB48">
        <v>2515.5</v>
      </c>
      <c r="AC48">
        <v>785.34</v>
      </c>
      <c r="AD48">
        <v>0</v>
      </c>
      <c r="AE48">
        <v>0</v>
      </c>
      <c r="AF48">
        <v>450</v>
      </c>
      <c r="AG48">
        <v>15.42</v>
      </c>
      <c r="AH48">
        <v>0</v>
      </c>
      <c r="AI48">
        <v>1</v>
      </c>
      <c r="AJ48">
        <v>5.59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0.71</v>
      </c>
      <c r="AU48" t="s">
        <v>26</v>
      </c>
      <c r="AV48">
        <v>0</v>
      </c>
      <c r="AW48">
        <v>2</v>
      </c>
      <c r="AX48">
        <v>64922922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ROUND(Y48*Source!I76*DO48,7)</f>
        <v>0</v>
      </c>
      <c r="CX48">
        <f>ROUND(Y48*Source!I76,7)</f>
        <v>1.946394</v>
      </c>
      <c r="CY48">
        <f>AB48</f>
        <v>2515.5</v>
      </c>
      <c r="CZ48">
        <f>AF48</f>
        <v>450</v>
      </c>
      <c r="DA48">
        <f>AJ48</f>
        <v>5.59</v>
      </c>
      <c r="DB48">
        <f>ROUND((ROUND(AT48*CZ48,2)*ROUND(1.2,7)),2)</f>
        <v>383.4</v>
      </c>
      <c r="DC48">
        <f>ROUND((ROUND(AT48*AG48,2)*ROUND(1.2,7)),2)</f>
        <v>13.14</v>
      </c>
      <c r="DD48" t="s">
        <v>3</v>
      </c>
      <c r="DE48" t="s">
        <v>3</v>
      </c>
      <c r="DF48">
        <f t="shared" si="19"/>
        <v>0</v>
      </c>
      <c r="DG48">
        <f>ROUND(ROUND(AF48*AJ48,0)*CX48,0)</f>
        <v>4897</v>
      </c>
      <c r="DH48">
        <f>ROUND(ROUND(AG48*AK48,0)*CX48,0)</f>
        <v>1528</v>
      </c>
      <c r="DI48">
        <f t="shared" si="4"/>
        <v>0</v>
      </c>
      <c r="DJ48">
        <f>DG48</f>
        <v>4897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64879877</v>
      </c>
      <c r="C49">
        <v>64880212</v>
      </c>
      <c r="D49">
        <v>29174924</v>
      </c>
      <c r="E49">
        <v>1</v>
      </c>
      <c r="F49">
        <v>1</v>
      </c>
      <c r="G49">
        <v>1</v>
      </c>
      <c r="H49">
        <v>2</v>
      </c>
      <c r="I49" t="s">
        <v>290</v>
      </c>
      <c r="J49" t="s">
        <v>291</v>
      </c>
      <c r="K49" t="s">
        <v>292</v>
      </c>
      <c r="L49">
        <v>1368</v>
      </c>
      <c r="N49">
        <v>1011</v>
      </c>
      <c r="O49" t="s">
        <v>271</v>
      </c>
      <c r="P49" t="s">
        <v>271</v>
      </c>
      <c r="Q49">
        <v>1</v>
      </c>
      <c r="W49">
        <v>0</v>
      </c>
      <c r="X49">
        <v>-1888888004</v>
      </c>
      <c r="Y49">
        <f>(AT49*ROUND(1.2,7))</f>
        <v>0.85199999999999998</v>
      </c>
      <c r="AA49">
        <v>0</v>
      </c>
      <c r="AB49">
        <v>2087.91</v>
      </c>
      <c r="AC49">
        <v>590.79</v>
      </c>
      <c r="AD49">
        <v>0</v>
      </c>
      <c r="AE49">
        <v>0</v>
      </c>
      <c r="AF49">
        <v>111</v>
      </c>
      <c r="AG49">
        <v>11.6</v>
      </c>
      <c r="AH49">
        <v>0</v>
      </c>
      <c r="AI49">
        <v>1</v>
      </c>
      <c r="AJ49">
        <v>18.809999999999999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0.71</v>
      </c>
      <c r="AU49" t="s">
        <v>26</v>
      </c>
      <c r="AV49">
        <v>0</v>
      </c>
      <c r="AW49">
        <v>2</v>
      </c>
      <c r="AX49">
        <v>64922923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ROUND(Y49*Source!I76*DO49,7)</f>
        <v>0</v>
      </c>
      <c r="CX49">
        <f>ROUND(Y49*Source!I76,7)</f>
        <v>1.946394</v>
      </c>
      <c r="CY49">
        <f>AB49</f>
        <v>2087.91</v>
      </c>
      <c r="CZ49">
        <f>AF49</f>
        <v>111</v>
      </c>
      <c r="DA49">
        <f>AJ49</f>
        <v>18.809999999999999</v>
      </c>
      <c r="DB49">
        <f>ROUND((ROUND(AT49*CZ49,2)*ROUND(1.2,7)),2)</f>
        <v>94.57</v>
      </c>
      <c r="DC49">
        <f>ROUND((ROUND(AT49*AG49,2)*ROUND(1.2,7)),2)</f>
        <v>9.89</v>
      </c>
      <c r="DD49" t="s">
        <v>3</v>
      </c>
      <c r="DE49" t="s">
        <v>3</v>
      </c>
      <c r="DF49">
        <f t="shared" si="19"/>
        <v>0</v>
      </c>
      <c r="DG49">
        <f>ROUND(ROUND(AF49*AJ49,0)*CX49,0)</f>
        <v>4064</v>
      </c>
      <c r="DH49">
        <f>ROUND(ROUND(AG49*AK49,0)*CX49,0)</f>
        <v>1150</v>
      </c>
      <c r="DI49">
        <f t="shared" si="4"/>
        <v>0</v>
      </c>
      <c r="DJ49">
        <f>DG49</f>
        <v>4064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64879877</v>
      </c>
      <c r="C50">
        <v>64880212</v>
      </c>
      <c r="D50">
        <v>29150040</v>
      </c>
      <c r="E50">
        <v>1</v>
      </c>
      <c r="F50">
        <v>1</v>
      </c>
      <c r="G50">
        <v>1</v>
      </c>
      <c r="H50">
        <v>3</v>
      </c>
      <c r="I50" t="s">
        <v>293</v>
      </c>
      <c r="J50" t="s">
        <v>294</v>
      </c>
      <c r="K50" t="s">
        <v>295</v>
      </c>
      <c r="L50">
        <v>1339</v>
      </c>
      <c r="N50">
        <v>1007</v>
      </c>
      <c r="O50" t="s">
        <v>140</v>
      </c>
      <c r="P50" t="s">
        <v>140</v>
      </c>
      <c r="Q50">
        <v>1</v>
      </c>
      <c r="W50">
        <v>0</v>
      </c>
      <c r="X50">
        <v>619799737</v>
      </c>
      <c r="Y50">
        <f>AT50</f>
        <v>2.5</v>
      </c>
      <c r="AA50">
        <v>31.28</v>
      </c>
      <c r="AB50">
        <v>0</v>
      </c>
      <c r="AC50">
        <v>0</v>
      </c>
      <c r="AD50">
        <v>0</v>
      </c>
      <c r="AE50">
        <v>2.44</v>
      </c>
      <c r="AF50">
        <v>0</v>
      </c>
      <c r="AG50">
        <v>0</v>
      </c>
      <c r="AH50">
        <v>0</v>
      </c>
      <c r="AI50">
        <v>12.82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2.5</v>
      </c>
      <c r="AU50" t="s">
        <v>3</v>
      </c>
      <c r="AV50">
        <v>0</v>
      </c>
      <c r="AW50">
        <v>2</v>
      </c>
      <c r="AX50">
        <v>64922924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ROUND(Y50*Source!I76,7)</f>
        <v>5.7112499999999997</v>
      </c>
      <c r="CY50">
        <f>AA50</f>
        <v>31.28</v>
      </c>
      <c r="CZ50">
        <f>AE50</f>
        <v>2.44</v>
      </c>
      <c r="DA50">
        <f>AI50</f>
        <v>12.82</v>
      </c>
      <c r="DB50">
        <f>ROUND(ROUND(AT50*CZ50,2),2)</f>
        <v>6.1</v>
      </c>
      <c r="DC50">
        <f>ROUND(ROUND(AT50*AG50,2),2)</f>
        <v>0</v>
      </c>
      <c r="DD50" t="s">
        <v>3</v>
      </c>
      <c r="DE50" t="s">
        <v>3</v>
      </c>
      <c r="DF50">
        <f>ROUND(ROUND(AE50*AI50,0)*CX50,0)</f>
        <v>177</v>
      </c>
      <c r="DG50">
        <f t="shared" ref="DG50:DG57" si="20">ROUND(ROUND(AF50,0)*CX50,0)</f>
        <v>0</v>
      </c>
      <c r="DH50">
        <f t="shared" ref="DH50:DH57" si="21">ROUND(ROUND(AG50,0)*CX50,0)</f>
        <v>0</v>
      </c>
      <c r="DI50">
        <f t="shared" si="4"/>
        <v>0</v>
      </c>
      <c r="DJ50">
        <f>DF50</f>
        <v>177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64879880</v>
      </c>
      <c r="C51">
        <v>64922925</v>
      </c>
      <c r="D51">
        <v>18410542</v>
      </c>
      <c r="E51">
        <v>1</v>
      </c>
      <c r="F51">
        <v>1</v>
      </c>
      <c r="G51">
        <v>1</v>
      </c>
      <c r="H51">
        <v>1</v>
      </c>
      <c r="I51" t="s">
        <v>296</v>
      </c>
      <c r="J51" t="s">
        <v>3</v>
      </c>
      <c r="K51" t="s">
        <v>297</v>
      </c>
      <c r="L51">
        <v>1369</v>
      </c>
      <c r="N51">
        <v>1013</v>
      </c>
      <c r="O51" t="s">
        <v>265</v>
      </c>
      <c r="P51" t="s">
        <v>265</v>
      </c>
      <c r="Q51">
        <v>1</v>
      </c>
      <c r="W51">
        <v>0</v>
      </c>
      <c r="X51">
        <v>1415306217</v>
      </c>
      <c r="Y51">
        <f t="shared" ref="Y51:Y60" si="22">(AT51*ROUND(1.2,7))</f>
        <v>215.76000000000002</v>
      </c>
      <c r="AA51">
        <v>0</v>
      </c>
      <c r="AB51">
        <v>0</v>
      </c>
      <c r="AC51">
        <v>0</v>
      </c>
      <c r="AD51">
        <v>8.31</v>
      </c>
      <c r="AE51">
        <v>0</v>
      </c>
      <c r="AF51">
        <v>0</v>
      </c>
      <c r="AG51">
        <v>0</v>
      </c>
      <c r="AH51">
        <v>8.31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179.8</v>
      </c>
      <c r="AU51" t="s">
        <v>26</v>
      </c>
      <c r="AV51">
        <v>1</v>
      </c>
      <c r="AW51">
        <v>2</v>
      </c>
      <c r="AX51">
        <v>64922938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ROUND(AT51*Source!I77*AH51*AL51,0)</f>
        <v>137</v>
      </c>
      <c r="CV51">
        <f>ROUND(Y51*Source!I77,7)</f>
        <v>19.720464</v>
      </c>
      <c r="CW51">
        <v>0</v>
      </c>
      <c r="CX51">
        <f>ROUND(Y51*Source!I77,7)</f>
        <v>19.720464</v>
      </c>
      <c r="CY51">
        <f>AD51</f>
        <v>8.31</v>
      </c>
      <c r="CZ51">
        <f>AH51</f>
        <v>8.31</v>
      </c>
      <c r="DA51">
        <f>AL51</f>
        <v>1</v>
      </c>
      <c r="DB51">
        <f t="shared" ref="DB51:DB60" si="23">ROUND((ROUND(AT51*CZ51,2)*ROUND(1.2,7)),2)</f>
        <v>1792.97</v>
      </c>
      <c r="DC51">
        <f t="shared" ref="DC51:DC60" si="24">ROUND((ROUND(AT51*AG51,2)*ROUND(1.2,7)),2)</f>
        <v>0</v>
      </c>
      <c r="DD51" t="s">
        <v>3</v>
      </c>
      <c r="DE51" t="s">
        <v>3</v>
      </c>
      <c r="DF51">
        <f t="shared" ref="DF51:DF77" si="25">ROUND(ROUND(AE51,0)*CX51,0)</f>
        <v>0</v>
      </c>
      <c r="DG51">
        <f t="shared" si="20"/>
        <v>0</v>
      </c>
      <c r="DH51">
        <f t="shared" si="21"/>
        <v>0</v>
      </c>
      <c r="DI51">
        <f t="shared" si="4"/>
        <v>158</v>
      </c>
      <c r="DJ51">
        <f>DI51</f>
        <v>158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ROW(Source!A77)</f>
        <v>77</v>
      </c>
      <c r="B52">
        <v>64879880</v>
      </c>
      <c r="C52">
        <v>64922925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116</v>
      </c>
      <c r="J52" t="s">
        <v>3</v>
      </c>
      <c r="K52" t="s">
        <v>266</v>
      </c>
      <c r="L52">
        <v>608254</v>
      </c>
      <c r="N52">
        <v>1013</v>
      </c>
      <c r="O52" t="s">
        <v>267</v>
      </c>
      <c r="P52" t="s">
        <v>267</v>
      </c>
      <c r="Q52">
        <v>1</v>
      </c>
      <c r="W52">
        <v>0</v>
      </c>
      <c r="X52">
        <v>-185737400</v>
      </c>
      <c r="Y52">
        <f t="shared" si="22"/>
        <v>54.756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45.63</v>
      </c>
      <c r="AU52" t="s">
        <v>26</v>
      </c>
      <c r="AV52">
        <v>2</v>
      </c>
      <c r="AW52">
        <v>2</v>
      </c>
      <c r="AX52">
        <v>64922939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5.0046983999999997</v>
      </c>
      <c r="CY52">
        <f>AD52</f>
        <v>0</v>
      </c>
      <c r="CZ52">
        <f>AH52</f>
        <v>0</v>
      </c>
      <c r="DA52">
        <f>AL52</f>
        <v>1</v>
      </c>
      <c r="DB52">
        <f t="shared" si="23"/>
        <v>0</v>
      </c>
      <c r="DC52">
        <f t="shared" si="24"/>
        <v>0</v>
      </c>
      <c r="DD52" t="s">
        <v>3</v>
      </c>
      <c r="DE52" t="s">
        <v>3</v>
      </c>
      <c r="DF52">
        <f t="shared" si="25"/>
        <v>0</v>
      </c>
      <c r="DG52">
        <f t="shared" si="20"/>
        <v>0</v>
      </c>
      <c r="DH52">
        <f t="shared" si="21"/>
        <v>0</v>
      </c>
      <c r="DI52">
        <f t="shared" si="4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ROW(Source!A77)</f>
        <v>77</v>
      </c>
      <c r="B53">
        <v>64879880</v>
      </c>
      <c r="C53">
        <v>64922925</v>
      </c>
      <c r="D53">
        <v>29172710</v>
      </c>
      <c r="E53">
        <v>1</v>
      </c>
      <c r="F53">
        <v>1</v>
      </c>
      <c r="G53">
        <v>1</v>
      </c>
      <c r="H53">
        <v>2</v>
      </c>
      <c r="I53" t="s">
        <v>298</v>
      </c>
      <c r="J53" t="s">
        <v>299</v>
      </c>
      <c r="K53" t="s">
        <v>300</v>
      </c>
      <c r="L53">
        <v>1368</v>
      </c>
      <c r="N53">
        <v>1011</v>
      </c>
      <c r="O53" t="s">
        <v>271</v>
      </c>
      <c r="P53" t="s">
        <v>271</v>
      </c>
      <c r="Q53">
        <v>1</v>
      </c>
      <c r="W53">
        <v>0</v>
      </c>
      <c r="X53">
        <v>315863809</v>
      </c>
      <c r="Y53">
        <f t="shared" si="22"/>
        <v>52.895999999999994</v>
      </c>
      <c r="AA53">
        <v>0</v>
      </c>
      <c r="AB53">
        <v>46.56</v>
      </c>
      <c r="AC53">
        <v>10.06</v>
      </c>
      <c r="AD53">
        <v>0</v>
      </c>
      <c r="AE53">
        <v>0</v>
      </c>
      <c r="AF53">
        <v>46.56</v>
      </c>
      <c r="AG53">
        <v>10.06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44.08</v>
      </c>
      <c r="AU53" t="s">
        <v>26</v>
      </c>
      <c r="AV53">
        <v>0</v>
      </c>
      <c r="AW53">
        <v>2</v>
      </c>
      <c r="AX53">
        <v>64922940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ROUND(Y53*Source!I77*DO53,7)</f>
        <v>0</v>
      </c>
      <c r="CX53">
        <f>ROUND(Y53*Source!I77,7)</f>
        <v>4.8346944000000001</v>
      </c>
      <c r="CY53">
        <f>AB53</f>
        <v>46.56</v>
      </c>
      <c r="CZ53">
        <f>AF53</f>
        <v>46.56</v>
      </c>
      <c r="DA53">
        <f>AJ53</f>
        <v>1</v>
      </c>
      <c r="DB53">
        <f t="shared" si="23"/>
        <v>2462.83</v>
      </c>
      <c r="DC53">
        <f t="shared" si="24"/>
        <v>532.13</v>
      </c>
      <c r="DD53" t="s">
        <v>3</v>
      </c>
      <c r="DE53" t="s">
        <v>3</v>
      </c>
      <c r="DF53">
        <f t="shared" si="25"/>
        <v>0</v>
      </c>
      <c r="DG53">
        <f t="shared" si="20"/>
        <v>227</v>
      </c>
      <c r="DH53">
        <f t="shared" si="21"/>
        <v>48</v>
      </c>
      <c r="DI53">
        <f t="shared" si="4"/>
        <v>0</v>
      </c>
      <c r="DJ53">
        <f>DG53</f>
        <v>227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ROW(Source!A77)</f>
        <v>77</v>
      </c>
      <c r="B54">
        <v>64879880</v>
      </c>
      <c r="C54">
        <v>64922925</v>
      </c>
      <c r="D54">
        <v>29173182</v>
      </c>
      <c r="E54">
        <v>1</v>
      </c>
      <c r="F54">
        <v>1</v>
      </c>
      <c r="G54">
        <v>1</v>
      </c>
      <c r="H54">
        <v>2</v>
      </c>
      <c r="I54" t="s">
        <v>301</v>
      </c>
      <c r="J54" t="s">
        <v>302</v>
      </c>
      <c r="K54" t="s">
        <v>303</v>
      </c>
      <c r="L54">
        <v>1368</v>
      </c>
      <c r="N54">
        <v>1011</v>
      </c>
      <c r="O54" t="s">
        <v>271</v>
      </c>
      <c r="P54" t="s">
        <v>271</v>
      </c>
      <c r="Q54">
        <v>1</v>
      </c>
      <c r="W54">
        <v>0</v>
      </c>
      <c r="X54">
        <v>-1754144589</v>
      </c>
      <c r="Y54">
        <f t="shared" si="22"/>
        <v>1.8599999999999999</v>
      </c>
      <c r="AA54">
        <v>0</v>
      </c>
      <c r="AB54">
        <v>123</v>
      </c>
      <c r="AC54">
        <v>13.5</v>
      </c>
      <c r="AD54">
        <v>0</v>
      </c>
      <c r="AE54">
        <v>0</v>
      </c>
      <c r="AF54">
        <v>123</v>
      </c>
      <c r="AG54">
        <v>13.5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1.55</v>
      </c>
      <c r="AU54" t="s">
        <v>26</v>
      </c>
      <c r="AV54">
        <v>0</v>
      </c>
      <c r="AW54">
        <v>2</v>
      </c>
      <c r="AX54">
        <v>64922941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ROUND(Y54*Source!I77*DO54,7)</f>
        <v>0</v>
      </c>
      <c r="CX54">
        <f>ROUND(Y54*Source!I77,7)</f>
        <v>0.17000399999999999</v>
      </c>
      <c r="CY54">
        <f>AB54</f>
        <v>123</v>
      </c>
      <c r="CZ54">
        <f>AF54</f>
        <v>123</v>
      </c>
      <c r="DA54">
        <f>AJ54</f>
        <v>1</v>
      </c>
      <c r="DB54">
        <f t="shared" si="23"/>
        <v>228.78</v>
      </c>
      <c r="DC54">
        <f t="shared" si="24"/>
        <v>25.12</v>
      </c>
      <c r="DD54" t="s">
        <v>3</v>
      </c>
      <c r="DE54" t="s">
        <v>3</v>
      </c>
      <c r="DF54">
        <f t="shared" si="25"/>
        <v>0</v>
      </c>
      <c r="DG54">
        <f t="shared" si="20"/>
        <v>21</v>
      </c>
      <c r="DH54">
        <f t="shared" si="21"/>
        <v>2</v>
      </c>
      <c r="DI54">
        <f t="shared" si="4"/>
        <v>0</v>
      </c>
      <c r="DJ54">
        <f>DG54</f>
        <v>21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ROW(Source!A77)</f>
        <v>77</v>
      </c>
      <c r="B55">
        <v>64879880</v>
      </c>
      <c r="C55">
        <v>64922925</v>
      </c>
      <c r="D55">
        <v>29174533</v>
      </c>
      <c r="E55">
        <v>1</v>
      </c>
      <c r="F55">
        <v>1</v>
      </c>
      <c r="G55">
        <v>1</v>
      </c>
      <c r="H55">
        <v>2</v>
      </c>
      <c r="I55" t="s">
        <v>304</v>
      </c>
      <c r="J55" t="s">
        <v>305</v>
      </c>
      <c r="K55" t="s">
        <v>306</v>
      </c>
      <c r="L55">
        <v>1368</v>
      </c>
      <c r="N55">
        <v>1011</v>
      </c>
      <c r="O55" t="s">
        <v>271</v>
      </c>
      <c r="P55" t="s">
        <v>271</v>
      </c>
      <c r="Q55">
        <v>1</v>
      </c>
      <c r="W55">
        <v>0</v>
      </c>
      <c r="X55">
        <v>-2071518695</v>
      </c>
      <c r="Y55">
        <f t="shared" si="22"/>
        <v>105.79199999999999</v>
      </c>
      <c r="AA55">
        <v>0</v>
      </c>
      <c r="AB55">
        <v>1.53</v>
      </c>
      <c r="AC55">
        <v>0</v>
      </c>
      <c r="AD55">
        <v>0</v>
      </c>
      <c r="AE55">
        <v>0</v>
      </c>
      <c r="AF55">
        <v>1.53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88.16</v>
      </c>
      <c r="AU55" t="s">
        <v>26</v>
      </c>
      <c r="AV55">
        <v>0</v>
      </c>
      <c r="AW55">
        <v>2</v>
      </c>
      <c r="AX55">
        <v>64922942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ROUND(Y55*Source!I77*DO55,7)</f>
        <v>0</v>
      </c>
      <c r="CX55">
        <f>ROUND(Y55*Source!I77,7)</f>
        <v>9.6693888000000001</v>
      </c>
      <c r="CY55">
        <f>AB55</f>
        <v>1.53</v>
      </c>
      <c r="CZ55">
        <f>AF55</f>
        <v>1.53</v>
      </c>
      <c r="DA55">
        <f>AJ55</f>
        <v>1</v>
      </c>
      <c r="DB55">
        <f t="shared" si="23"/>
        <v>161.86000000000001</v>
      </c>
      <c r="DC55">
        <f t="shared" si="24"/>
        <v>0</v>
      </c>
      <c r="DD55" t="s">
        <v>3</v>
      </c>
      <c r="DE55" t="s">
        <v>3</v>
      </c>
      <c r="DF55">
        <f t="shared" si="25"/>
        <v>0</v>
      </c>
      <c r="DG55">
        <f t="shared" si="20"/>
        <v>19</v>
      </c>
      <c r="DH55">
        <f t="shared" si="21"/>
        <v>0</v>
      </c>
      <c r="DI55">
        <f t="shared" si="4"/>
        <v>0</v>
      </c>
      <c r="DJ55">
        <f>DG55</f>
        <v>19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ROW(Source!A78)</f>
        <v>78</v>
      </c>
      <c r="B56">
        <v>64879877</v>
      </c>
      <c r="C56">
        <v>64922925</v>
      </c>
      <c r="D56">
        <v>18410542</v>
      </c>
      <c r="E56">
        <v>1</v>
      </c>
      <c r="F56">
        <v>1</v>
      </c>
      <c r="G56">
        <v>1</v>
      </c>
      <c r="H56">
        <v>1</v>
      </c>
      <c r="I56" t="s">
        <v>296</v>
      </c>
      <c r="J56" t="s">
        <v>3</v>
      </c>
      <c r="K56" t="s">
        <v>297</v>
      </c>
      <c r="L56">
        <v>1369</v>
      </c>
      <c r="N56">
        <v>1013</v>
      </c>
      <c r="O56" t="s">
        <v>265</v>
      </c>
      <c r="P56" t="s">
        <v>265</v>
      </c>
      <c r="Q56">
        <v>1</v>
      </c>
      <c r="W56">
        <v>0</v>
      </c>
      <c r="X56">
        <v>1415306217</v>
      </c>
      <c r="Y56">
        <f t="shared" si="22"/>
        <v>215.76000000000002</v>
      </c>
      <c r="AA56">
        <v>0</v>
      </c>
      <c r="AB56">
        <v>0</v>
      </c>
      <c r="AC56">
        <v>0</v>
      </c>
      <c r="AD56">
        <v>8.31</v>
      </c>
      <c r="AE56">
        <v>0</v>
      </c>
      <c r="AF56">
        <v>0</v>
      </c>
      <c r="AG56">
        <v>0</v>
      </c>
      <c r="AH56">
        <v>8.31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179.8</v>
      </c>
      <c r="AU56" t="s">
        <v>26</v>
      </c>
      <c r="AV56">
        <v>1</v>
      </c>
      <c r="AW56">
        <v>2</v>
      </c>
      <c r="AX56">
        <v>64922938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ROUND(AT56*Source!I78*AH56*AL56,0)</f>
        <v>137</v>
      </c>
      <c r="CV56">
        <f>ROUND(Y56*Source!I78,7)</f>
        <v>19.720464</v>
      </c>
      <c r="CW56">
        <v>0</v>
      </c>
      <c r="CX56">
        <f>ROUND(Y56*Source!I78,7)</f>
        <v>19.720464</v>
      </c>
      <c r="CY56">
        <f>AD56</f>
        <v>8.31</v>
      </c>
      <c r="CZ56">
        <f>AH56</f>
        <v>8.31</v>
      </c>
      <c r="DA56">
        <f>AL56</f>
        <v>1</v>
      </c>
      <c r="DB56">
        <f t="shared" si="23"/>
        <v>1792.97</v>
      </c>
      <c r="DC56">
        <f t="shared" si="24"/>
        <v>0</v>
      </c>
      <c r="DD56" t="s">
        <v>3</v>
      </c>
      <c r="DE56" t="s">
        <v>3</v>
      </c>
      <c r="DF56">
        <f t="shared" si="25"/>
        <v>0</v>
      </c>
      <c r="DG56">
        <f t="shared" si="20"/>
        <v>0</v>
      </c>
      <c r="DH56">
        <f t="shared" si="21"/>
        <v>0</v>
      </c>
      <c r="DI56">
        <f t="shared" si="4"/>
        <v>158</v>
      </c>
      <c r="DJ56">
        <f>DI56</f>
        <v>158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ROW(Source!A78)</f>
        <v>78</v>
      </c>
      <c r="B57">
        <v>64879877</v>
      </c>
      <c r="C57">
        <v>64922925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116</v>
      </c>
      <c r="J57" t="s">
        <v>3</v>
      </c>
      <c r="K57" t="s">
        <v>266</v>
      </c>
      <c r="L57">
        <v>608254</v>
      </c>
      <c r="N57">
        <v>1013</v>
      </c>
      <c r="O57" t="s">
        <v>267</v>
      </c>
      <c r="P57" t="s">
        <v>267</v>
      </c>
      <c r="Q57">
        <v>1</v>
      </c>
      <c r="W57">
        <v>0</v>
      </c>
      <c r="X57">
        <v>-185737400</v>
      </c>
      <c r="Y57">
        <f t="shared" si="22"/>
        <v>54.756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45.63</v>
      </c>
      <c r="AU57" t="s">
        <v>26</v>
      </c>
      <c r="AV57">
        <v>2</v>
      </c>
      <c r="AW57">
        <v>2</v>
      </c>
      <c r="AX57">
        <v>64922939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ROUND(Y57*Source!I78,7)</f>
        <v>5.0046983999999997</v>
      </c>
      <c r="CY57">
        <f>AD57</f>
        <v>0</v>
      </c>
      <c r="CZ57">
        <f>AH57</f>
        <v>0</v>
      </c>
      <c r="DA57">
        <f>AL57</f>
        <v>1</v>
      </c>
      <c r="DB57">
        <f t="shared" si="23"/>
        <v>0</v>
      </c>
      <c r="DC57">
        <f t="shared" si="24"/>
        <v>0</v>
      </c>
      <c r="DD57" t="s">
        <v>3</v>
      </c>
      <c r="DE57" t="s">
        <v>3</v>
      </c>
      <c r="DF57">
        <f t="shared" si="25"/>
        <v>0</v>
      </c>
      <c r="DG57">
        <f t="shared" si="20"/>
        <v>0</v>
      </c>
      <c r="DH57">
        <f t="shared" si="21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ROW(Source!A78)</f>
        <v>78</v>
      </c>
      <c r="B58">
        <v>64879877</v>
      </c>
      <c r="C58">
        <v>64922925</v>
      </c>
      <c r="D58">
        <v>29172710</v>
      </c>
      <c r="E58">
        <v>1</v>
      </c>
      <c r="F58">
        <v>1</v>
      </c>
      <c r="G58">
        <v>1</v>
      </c>
      <c r="H58">
        <v>2</v>
      </c>
      <c r="I58" t="s">
        <v>298</v>
      </c>
      <c r="J58" t="s">
        <v>299</v>
      </c>
      <c r="K58" t="s">
        <v>300</v>
      </c>
      <c r="L58">
        <v>1368</v>
      </c>
      <c r="N58">
        <v>1011</v>
      </c>
      <c r="O58" t="s">
        <v>271</v>
      </c>
      <c r="P58" t="s">
        <v>271</v>
      </c>
      <c r="Q58">
        <v>1</v>
      </c>
      <c r="W58">
        <v>0</v>
      </c>
      <c r="X58">
        <v>315863809</v>
      </c>
      <c r="Y58">
        <f t="shared" si="22"/>
        <v>52.895999999999994</v>
      </c>
      <c r="AA58">
        <v>0</v>
      </c>
      <c r="AB58">
        <v>778.48</v>
      </c>
      <c r="AC58">
        <v>512.36</v>
      </c>
      <c r="AD58">
        <v>0</v>
      </c>
      <c r="AE58">
        <v>0</v>
      </c>
      <c r="AF58">
        <v>46.56</v>
      </c>
      <c r="AG58">
        <v>10.06</v>
      </c>
      <c r="AH58">
        <v>0</v>
      </c>
      <c r="AI58">
        <v>1</v>
      </c>
      <c r="AJ58">
        <v>16.72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44.08</v>
      </c>
      <c r="AU58" t="s">
        <v>26</v>
      </c>
      <c r="AV58">
        <v>0</v>
      </c>
      <c r="AW58">
        <v>2</v>
      </c>
      <c r="AX58">
        <v>64922940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ROUND(Y58*Source!I78*DO58,7)</f>
        <v>0</v>
      </c>
      <c r="CX58">
        <f>ROUND(Y58*Source!I78,7)</f>
        <v>4.8346944000000001</v>
      </c>
      <c r="CY58">
        <f>AB58</f>
        <v>778.48</v>
      </c>
      <c r="CZ58">
        <f>AF58</f>
        <v>46.56</v>
      </c>
      <c r="DA58">
        <f>AJ58</f>
        <v>16.72</v>
      </c>
      <c r="DB58">
        <f t="shared" si="23"/>
        <v>2462.83</v>
      </c>
      <c r="DC58">
        <f t="shared" si="24"/>
        <v>532.13</v>
      </c>
      <c r="DD58" t="s">
        <v>3</v>
      </c>
      <c r="DE58" t="s">
        <v>3</v>
      </c>
      <c r="DF58">
        <f t="shared" si="25"/>
        <v>0</v>
      </c>
      <c r="DG58">
        <f>ROUND(ROUND(AF58*AJ58,0)*CX58,0)</f>
        <v>3761</v>
      </c>
      <c r="DH58">
        <f>ROUND(ROUND(AG58*AK58,0)*CX58,0)</f>
        <v>2475</v>
      </c>
      <c r="DI58">
        <f t="shared" si="4"/>
        <v>0</v>
      </c>
      <c r="DJ58">
        <f>DG58</f>
        <v>3761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ROW(Source!A78)</f>
        <v>78</v>
      </c>
      <c r="B59">
        <v>64879877</v>
      </c>
      <c r="C59">
        <v>64922925</v>
      </c>
      <c r="D59">
        <v>29173182</v>
      </c>
      <c r="E59">
        <v>1</v>
      </c>
      <c r="F59">
        <v>1</v>
      </c>
      <c r="G59">
        <v>1</v>
      </c>
      <c r="H59">
        <v>2</v>
      </c>
      <c r="I59" t="s">
        <v>301</v>
      </c>
      <c r="J59" t="s">
        <v>302</v>
      </c>
      <c r="K59" t="s">
        <v>303</v>
      </c>
      <c r="L59">
        <v>1368</v>
      </c>
      <c r="N59">
        <v>1011</v>
      </c>
      <c r="O59" t="s">
        <v>271</v>
      </c>
      <c r="P59" t="s">
        <v>271</v>
      </c>
      <c r="Q59">
        <v>1</v>
      </c>
      <c r="W59">
        <v>0</v>
      </c>
      <c r="X59">
        <v>-1754144589</v>
      </c>
      <c r="Y59">
        <f t="shared" si="22"/>
        <v>1.8599999999999999</v>
      </c>
      <c r="AA59">
        <v>0</v>
      </c>
      <c r="AB59">
        <v>1576.86</v>
      </c>
      <c r="AC59">
        <v>687.56</v>
      </c>
      <c r="AD59">
        <v>0</v>
      </c>
      <c r="AE59">
        <v>0</v>
      </c>
      <c r="AF59">
        <v>123</v>
      </c>
      <c r="AG59">
        <v>13.5</v>
      </c>
      <c r="AH59">
        <v>0</v>
      </c>
      <c r="AI59">
        <v>1</v>
      </c>
      <c r="AJ59">
        <v>12.82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1.55</v>
      </c>
      <c r="AU59" t="s">
        <v>26</v>
      </c>
      <c r="AV59">
        <v>0</v>
      </c>
      <c r="AW59">
        <v>2</v>
      </c>
      <c r="AX59">
        <v>64922941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ROUND(Y59*Source!I78*DO59,7)</f>
        <v>0</v>
      </c>
      <c r="CX59">
        <f>ROUND(Y59*Source!I78,7)</f>
        <v>0.17000399999999999</v>
      </c>
      <c r="CY59">
        <f>AB59</f>
        <v>1576.86</v>
      </c>
      <c r="CZ59">
        <f>AF59</f>
        <v>123</v>
      </c>
      <c r="DA59">
        <f>AJ59</f>
        <v>12.82</v>
      </c>
      <c r="DB59">
        <f t="shared" si="23"/>
        <v>228.78</v>
      </c>
      <c r="DC59">
        <f t="shared" si="24"/>
        <v>25.12</v>
      </c>
      <c r="DD59" t="s">
        <v>3</v>
      </c>
      <c r="DE59" t="s">
        <v>3</v>
      </c>
      <c r="DF59">
        <f t="shared" si="25"/>
        <v>0</v>
      </c>
      <c r="DG59">
        <f>ROUND(ROUND(AF59*AJ59,0)*CX59,0)</f>
        <v>268</v>
      </c>
      <c r="DH59">
        <f>ROUND(ROUND(AG59*AK59,0)*CX59,0)</f>
        <v>117</v>
      </c>
      <c r="DI59">
        <f t="shared" si="4"/>
        <v>0</v>
      </c>
      <c r="DJ59">
        <f>DG59</f>
        <v>268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ROW(Source!A78)</f>
        <v>78</v>
      </c>
      <c r="B60">
        <v>64879877</v>
      </c>
      <c r="C60">
        <v>64922925</v>
      </c>
      <c r="D60">
        <v>29174533</v>
      </c>
      <c r="E60">
        <v>1</v>
      </c>
      <c r="F60">
        <v>1</v>
      </c>
      <c r="G60">
        <v>1</v>
      </c>
      <c r="H60">
        <v>2</v>
      </c>
      <c r="I60" t="s">
        <v>304</v>
      </c>
      <c r="J60" t="s">
        <v>305</v>
      </c>
      <c r="K60" t="s">
        <v>306</v>
      </c>
      <c r="L60">
        <v>1368</v>
      </c>
      <c r="N60">
        <v>1011</v>
      </c>
      <c r="O60" t="s">
        <v>271</v>
      </c>
      <c r="P60" t="s">
        <v>271</v>
      </c>
      <c r="Q60">
        <v>1</v>
      </c>
      <c r="W60">
        <v>0</v>
      </c>
      <c r="X60">
        <v>-2071518695</v>
      </c>
      <c r="Y60">
        <f t="shared" si="22"/>
        <v>105.79199999999999</v>
      </c>
      <c r="AA60">
        <v>0</v>
      </c>
      <c r="AB60">
        <v>5.51</v>
      </c>
      <c r="AC60">
        <v>0</v>
      </c>
      <c r="AD60">
        <v>0</v>
      </c>
      <c r="AE60">
        <v>0</v>
      </c>
      <c r="AF60">
        <v>1.53</v>
      </c>
      <c r="AG60">
        <v>0</v>
      </c>
      <c r="AH60">
        <v>0</v>
      </c>
      <c r="AI60">
        <v>1</v>
      </c>
      <c r="AJ60">
        <v>3.6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88.16</v>
      </c>
      <c r="AU60" t="s">
        <v>26</v>
      </c>
      <c r="AV60">
        <v>0</v>
      </c>
      <c r="AW60">
        <v>2</v>
      </c>
      <c r="AX60">
        <v>64922942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ROUND(Y60*Source!I78*DO60,7)</f>
        <v>0</v>
      </c>
      <c r="CX60">
        <f>ROUND(Y60*Source!I78,7)</f>
        <v>9.6693888000000001</v>
      </c>
      <c r="CY60">
        <f>AB60</f>
        <v>5.51</v>
      </c>
      <c r="CZ60">
        <f>AF60</f>
        <v>1.53</v>
      </c>
      <c r="DA60">
        <f>AJ60</f>
        <v>3.6</v>
      </c>
      <c r="DB60">
        <f t="shared" si="23"/>
        <v>161.86000000000001</v>
      </c>
      <c r="DC60">
        <f t="shared" si="24"/>
        <v>0</v>
      </c>
      <c r="DD60" t="s">
        <v>3</v>
      </c>
      <c r="DE60" t="s">
        <v>3</v>
      </c>
      <c r="DF60">
        <f t="shared" si="25"/>
        <v>0</v>
      </c>
      <c r="DG60">
        <f>ROUND(ROUND(AF60*AJ60,0)*CX60,0)</f>
        <v>58</v>
      </c>
      <c r="DH60">
        <f>ROUND(ROUND(AG60*AK60,0)*CX60,0)</f>
        <v>0</v>
      </c>
      <c r="DI60">
        <f t="shared" si="4"/>
        <v>0</v>
      </c>
      <c r="DJ60">
        <f>DG60</f>
        <v>58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ROW(Source!A79)</f>
        <v>79</v>
      </c>
      <c r="B61">
        <v>64879880</v>
      </c>
      <c r="C61">
        <v>64880223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116</v>
      </c>
      <c r="J61" t="s">
        <v>3</v>
      </c>
      <c r="K61" t="s">
        <v>266</v>
      </c>
      <c r="L61">
        <v>608254</v>
      </c>
      <c r="N61">
        <v>1013</v>
      </c>
      <c r="O61" t="s">
        <v>267</v>
      </c>
      <c r="P61" t="s">
        <v>267</v>
      </c>
      <c r="Q61">
        <v>1</v>
      </c>
      <c r="W61">
        <v>0</v>
      </c>
      <c r="X61">
        <v>-185737400</v>
      </c>
      <c r="Y61">
        <f t="shared" ref="Y61:Y70" si="26">(AT61*ROUND((0.2+1),7))</f>
        <v>2.8799999999999999E-2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2.4E-2</v>
      </c>
      <c r="AU61" t="s">
        <v>41</v>
      </c>
      <c r="AV61">
        <v>2</v>
      </c>
      <c r="AW61">
        <v>2</v>
      </c>
      <c r="AX61">
        <v>64880226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ROUND(Y61*Source!I79,7)</f>
        <v>1.4211418</v>
      </c>
      <c r="CY61">
        <f>AD61</f>
        <v>0</v>
      </c>
      <c r="CZ61">
        <f>AH61</f>
        <v>0</v>
      </c>
      <c r="DA61">
        <f>AL61</f>
        <v>1</v>
      </c>
      <c r="DB61">
        <f t="shared" ref="DB61:DB70" si="27">ROUND((ROUND(AT61*CZ61,2)*ROUND((0.2+1),7)),2)</f>
        <v>0</v>
      </c>
      <c r="DC61">
        <f t="shared" ref="DC61:DC70" si="28">ROUND((ROUND(AT61*AG61,2)*ROUND((0.2+1),7)),2)</f>
        <v>0</v>
      </c>
      <c r="DD61" t="s">
        <v>3</v>
      </c>
      <c r="DE61" t="s">
        <v>3</v>
      </c>
      <c r="DF61">
        <f t="shared" si="25"/>
        <v>0</v>
      </c>
      <c r="DG61">
        <f>ROUND(ROUND(AF61,0)*CX61,0)</f>
        <v>0</v>
      </c>
      <c r="DH61">
        <f>ROUND(ROUND(AG61,0)*CX61,0)</f>
        <v>0</v>
      </c>
      <c r="DI61">
        <f t="shared" si="4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ROW(Source!A79)</f>
        <v>79</v>
      </c>
      <c r="B62">
        <v>64879880</v>
      </c>
      <c r="C62">
        <v>64880223</v>
      </c>
      <c r="D62">
        <v>29172766</v>
      </c>
      <c r="E62">
        <v>1</v>
      </c>
      <c r="F62">
        <v>1</v>
      </c>
      <c r="G62">
        <v>1</v>
      </c>
      <c r="H62">
        <v>2</v>
      </c>
      <c r="I62" t="s">
        <v>307</v>
      </c>
      <c r="J62" t="s">
        <v>308</v>
      </c>
      <c r="K62" t="s">
        <v>309</v>
      </c>
      <c r="L62">
        <v>1368</v>
      </c>
      <c r="N62">
        <v>1011</v>
      </c>
      <c r="O62" t="s">
        <v>271</v>
      </c>
      <c r="P62" t="s">
        <v>271</v>
      </c>
      <c r="Q62">
        <v>1</v>
      </c>
      <c r="W62">
        <v>0</v>
      </c>
      <c r="X62">
        <v>1906800380</v>
      </c>
      <c r="Y62">
        <f t="shared" si="26"/>
        <v>2.8799999999999999E-2</v>
      </c>
      <c r="AA62">
        <v>0</v>
      </c>
      <c r="AB62">
        <v>125.7</v>
      </c>
      <c r="AC62">
        <v>13.5</v>
      </c>
      <c r="AD62">
        <v>0</v>
      </c>
      <c r="AE62">
        <v>0</v>
      </c>
      <c r="AF62">
        <v>125.7</v>
      </c>
      <c r="AG62">
        <v>13.5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2.4E-2</v>
      </c>
      <c r="AU62" t="s">
        <v>41</v>
      </c>
      <c r="AV62">
        <v>0</v>
      </c>
      <c r="AW62">
        <v>2</v>
      </c>
      <c r="AX62">
        <v>64880227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ROUND(Y62*Source!I79*DO62,7)</f>
        <v>0</v>
      </c>
      <c r="CX62">
        <f>ROUND(Y62*Source!I79,7)</f>
        <v>1.4211418</v>
      </c>
      <c r="CY62">
        <f>AB62</f>
        <v>125.7</v>
      </c>
      <c r="CZ62">
        <f>AF62</f>
        <v>125.7</v>
      </c>
      <c r="DA62">
        <f>AJ62</f>
        <v>1</v>
      </c>
      <c r="DB62">
        <f t="shared" si="27"/>
        <v>3.62</v>
      </c>
      <c r="DC62">
        <f t="shared" si="28"/>
        <v>0.38</v>
      </c>
      <c r="DD62" t="s">
        <v>3</v>
      </c>
      <c r="DE62" t="s">
        <v>3</v>
      </c>
      <c r="DF62">
        <f t="shared" si="25"/>
        <v>0</v>
      </c>
      <c r="DG62">
        <f>ROUND(ROUND(AF62,0)*CX62,0)</f>
        <v>179</v>
      </c>
      <c r="DH62">
        <f>ROUND(ROUND(AG62,0)*CX62,0)</f>
        <v>20</v>
      </c>
      <c r="DI62">
        <f t="shared" si="4"/>
        <v>0</v>
      </c>
      <c r="DJ62">
        <f>DG62</f>
        <v>179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ROW(Source!A80)</f>
        <v>80</v>
      </c>
      <c r="B63">
        <v>64879877</v>
      </c>
      <c r="C63">
        <v>64880223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116</v>
      </c>
      <c r="J63" t="s">
        <v>3</v>
      </c>
      <c r="K63" t="s">
        <v>266</v>
      </c>
      <c r="L63">
        <v>608254</v>
      </c>
      <c r="N63">
        <v>1013</v>
      </c>
      <c r="O63" t="s">
        <v>267</v>
      </c>
      <c r="P63" t="s">
        <v>267</v>
      </c>
      <c r="Q63">
        <v>1</v>
      </c>
      <c r="W63">
        <v>0</v>
      </c>
      <c r="X63">
        <v>-185737400</v>
      </c>
      <c r="Y63">
        <f t="shared" si="26"/>
        <v>2.8799999999999999E-2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2.4E-2</v>
      </c>
      <c r="AU63" t="s">
        <v>41</v>
      </c>
      <c r="AV63">
        <v>2</v>
      </c>
      <c r="AW63">
        <v>2</v>
      </c>
      <c r="AX63">
        <v>64880226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ROUND(Y63*Source!I80,7)</f>
        <v>1.4211418</v>
      </c>
      <c r="CY63">
        <f>AD63</f>
        <v>0</v>
      </c>
      <c r="CZ63">
        <f>AH63</f>
        <v>0</v>
      </c>
      <c r="DA63">
        <f>AL63</f>
        <v>1</v>
      </c>
      <c r="DB63">
        <f t="shared" si="27"/>
        <v>0</v>
      </c>
      <c r="DC63">
        <f t="shared" si="28"/>
        <v>0</v>
      </c>
      <c r="DD63" t="s">
        <v>3</v>
      </c>
      <c r="DE63" t="s">
        <v>3</v>
      </c>
      <c r="DF63">
        <f t="shared" si="25"/>
        <v>0</v>
      </c>
      <c r="DG63">
        <f>ROUND(ROUND(AF63,0)*CX63,0)</f>
        <v>0</v>
      </c>
      <c r="DH63">
        <f>ROUND(ROUND(AG63,0)*CX63,0)</f>
        <v>0</v>
      </c>
      <c r="DI63">
        <f t="shared" si="4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ROW(Source!A80)</f>
        <v>80</v>
      </c>
      <c r="B64">
        <v>64879877</v>
      </c>
      <c r="C64">
        <v>64880223</v>
      </c>
      <c r="D64">
        <v>29172766</v>
      </c>
      <c r="E64">
        <v>1</v>
      </c>
      <c r="F64">
        <v>1</v>
      </c>
      <c r="G64">
        <v>1</v>
      </c>
      <c r="H64">
        <v>2</v>
      </c>
      <c r="I64" t="s">
        <v>307</v>
      </c>
      <c r="J64" t="s">
        <v>308</v>
      </c>
      <c r="K64" t="s">
        <v>309</v>
      </c>
      <c r="L64">
        <v>1368</v>
      </c>
      <c r="N64">
        <v>1011</v>
      </c>
      <c r="O64" t="s">
        <v>271</v>
      </c>
      <c r="P64" t="s">
        <v>271</v>
      </c>
      <c r="Q64">
        <v>1</v>
      </c>
      <c r="W64">
        <v>0</v>
      </c>
      <c r="X64">
        <v>1906800380</v>
      </c>
      <c r="Y64">
        <f t="shared" si="26"/>
        <v>2.8799999999999999E-2</v>
      </c>
      <c r="AA64">
        <v>0</v>
      </c>
      <c r="AB64">
        <v>1613.99</v>
      </c>
      <c r="AC64">
        <v>687.56</v>
      </c>
      <c r="AD64">
        <v>0</v>
      </c>
      <c r="AE64">
        <v>0</v>
      </c>
      <c r="AF64">
        <v>125.7</v>
      </c>
      <c r="AG64">
        <v>13.5</v>
      </c>
      <c r="AH64">
        <v>0</v>
      </c>
      <c r="AI64">
        <v>1</v>
      </c>
      <c r="AJ64">
        <v>12.84</v>
      </c>
      <c r="AK64">
        <v>50.93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2.4E-2</v>
      </c>
      <c r="AU64" t="s">
        <v>41</v>
      </c>
      <c r="AV64">
        <v>0</v>
      </c>
      <c r="AW64">
        <v>2</v>
      </c>
      <c r="AX64">
        <v>64880227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ROUND(Y64*Source!I80*DO64,7)</f>
        <v>0</v>
      </c>
      <c r="CX64">
        <f>ROUND(Y64*Source!I80,7)</f>
        <v>1.4211418</v>
      </c>
      <c r="CY64">
        <f>AB64</f>
        <v>1613.99</v>
      </c>
      <c r="CZ64">
        <f>AF64</f>
        <v>125.7</v>
      </c>
      <c r="DA64">
        <f>AJ64</f>
        <v>12.84</v>
      </c>
      <c r="DB64">
        <f t="shared" si="27"/>
        <v>3.62</v>
      </c>
      <c r="DC64">
        <f t="shared" si="28"/>
        <v>0.38</v>
      </c>
      <c r="DD64" t="s">
        <v>3</v>
      </c>
      <c r="DE64" t="s">
        <v>3</v>
      </c>
      <c r="DF64">
        <f t="shared" si="25"/>
        <v>0</v>
      </c>
      <c r="DG64">
        <f>ROUND(ROUND(AF64*AJ64,0)*CX64,0)</f>
        <v>2294</v>
      </c>
      <c r="DH64">
        <f>ROUND(ROUND(AG64*AK64,0)*CX64,0)</f>
        <v>978</v>
      </c>
      <c r="DI64">
        <f t="shared" si="4"/>
        <v>0</v>
      </c>
      <c r="DJ64">
        <f>DG64</f>
        <v>2294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ROW(Source!A81)</f>
        <v>81</v>
      </c>
      <c r="B65">
        <v>64879880</v>
      </c>
      <c r="C65">
        <v>64880228</v>
      </c>
      <c r="D65">
        <v>18408066</v>
      </c>
      <c r="E65">
        <v>1</v>
      </c>
      <c r="F65">
        <v>1</v>
      </c>
      <c r="G65">
        <v>1</v>
      </c>
      <c r="H65">
        <v>1</v>
      </c>
      <c r="I65" t="s">
        <v>310</v>
      </c>
      <c r="J65" t="s">
        <v>3</v>
      </c>
      <c r="K65" t="s">
        <v>311</v>
      </c>
      <c r="L65">
        <v>1369</v>
      </c>
      <c r="N65">
        <v>1013</v>
      </c>
      <c r="O65" t="s">
        <v>265</v>
      </c>
      <c r="P65" t="s">
        <v>265</v>
      </c>
      <c r="Q65">
        <v>1</v>
      </c>
      <c r="W65">
        <v>0</v>
      </c>
      <c r="X65">
        <v>-886480961</v>
      </c>
      <c r="Y65">
        <f t="shared" si="26"/>
        <v>18.864000000000001</v>
      </c>
      <c r="AA65">
        <v>0</v>
      </c>
      <c r="AB65">
        <v>0</v>
      </c>
      <c r="AC65">
        <v>0</v>
      </c>
      <c r="AD65">
        <v>8.02</v>
      </c>
      <c r="AE65">
        <v>0</v>
      </c>
      <c r="AF65">
        <v>0</v>
      </c>
      <c r="AG65">
        <v>0</v>
      </c>
      <c r="AH65">
        <v>8.02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15.72</v>
      </c>
      <c r="AU65" t="s">
        <v>41</v>
      </c>
      <c r="AV65">
        <v>1</v>
      </c>
      <c r="AW65">
        <v>2</v>
      </c>
      <c r="AX65">
        <v>64880236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ROUND(AT65*Source!I81*AH65*AL65,0)</f>
        <v>43</v>
      </c>
      <c r="CV65">
        <f>ROUND(Y65*Source!I81,7)</f>
        <v>6.4646927999999999</v>
      </c>
      <c r="CW65">
        <v>0</v>
      </c>
      <c r="CX65">
        <f>ROUND(Y65*Source!I81,7)</f>
        <v>6.4646927999999999</v>
      </c>
      <c r="CY65">
        <f>AD65</f>
        <v>8.02</v>
      </c>
      <c r="CZ65">
        <f>AH65</f>
        <v>8.02</v>
      </c>
      <c r="DA65">
        <f>AL65</f>
        <v>1</v>
      </c>
      <c r="DB65">
        <f t="shared" si="27"/>
        <v>151.28</v>
      </c>
      <c r="DC65">
        <f t="shared" si="28"/>
        <v>0</v>
      </c>
      <c r="DD65" t="s">
        <v>3</v>
      </c>
      <c r="DE65" t="s">
        <v>3</v>
      </c>
      <c r="DF65">
        <f t="shared" si="25"/>
        <v>0</v>
      </c>
      <c r="DG65">
        <f t="shared" ref="DG65:DG73" si="29">ROUND(ROUND(AF65,0)*CX65,0)</f>
        <v>0</v>
      </c>
      <c r="DH65">
        <f t="shared" ref="DH65:DH73" si="30">ROUND(ROUND(AG65,0)*CX65,0)</f>
        <v>0</v>
      </c>
      <c r="DI65">
        <f t="shared" ref="DI65:DI128" si="31">ROUND(ROUND(AH65,0)*CX65,0)</f>
        <v>52</v>
      </c>
      <c r="DJ65">
        <f>DI65</f>
        <v>52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ROW(Source!A81)</f>
        <v>81</v>
      </c>
      <c r="B66">
        <v>64879880</v>
      </c>
      <c r="C66">
        <v>64880228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116</v>
      </c>
      <c r="J66" t="s">
        <v>3</v>
      </c>
      <c r="K66" t="s">
        <v>266</v>
      </c>
      <c r="L66">
        <v>608254</v>
      </c>
      <c r="N66">
        <v>1013</v>
      </c>
      <c r="O66" t="s">
        <v>267</v>
      </c>
      <c r="P66" t="s">
        <v>267</v>
      </c>
      <c r="Q66">
        <v>1</v>
      </c>
      <c r="W66">
        <v>0</v>
      </c>
      <c r="X66">
        <v>-185737400</v>
      </c>
      <c r="Y66">
        <f t="shared" si="26"/>
        <v>16.655999999999999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13.88</v>
      </c>
      <c r="AU66" t="s">
        <v>41</v>
      </c>
      <c r="AV66">
        <v>2</v>
      </c>
      <c r="AW66">
        <v>2</v>
      </c>
      <c r="AX66">
        <v>64880237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5.7080111999999996</v>
      </c>
      <c r="CY66">
        <f>AD66</f>
        <v>0</v>
      </c>
      <c r="CZ66">
        <f>AH66</f>
        <v>0</v>
      </c>
      <c r="DA66">
        <f>AL66</f>
        <v>1</v>
      </c>
      <c r="DB66">
        <f t="shared" si="27"/>
        <v>0</v>
      </c>
      <c r="DC66">
        <f t="shared" si="28"/>
        <v>0</v>
      </c>
      <c r="DD66" t="s">
        <v>3</v>
      </c>
      <c r="DE66" t="s">
        <v>3</v>
      </c>
      <c r="DF66">
        <f t="shared" si="25"/>
        <v>0</v>
      </c>
      <c r="DG66">
        <f t="shared" si="29"/>
        <v>0</v>
      </c>
      <c r="DH66">
        <f t="shared" si="30"/>
        <v>0</v>
      </c>
      <c r="DI66">
        <f t="shared" si="31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ROW(Source!A81)</f>
        <v>81</v>
      </c>
      <c r="B67">
        <v>64879880</v>
      </c>
      <c r="C67">
        <v>64880228</v>
      </c>
      <c r="D67">
        <v>29172479</v>
      </c>
      <c r="E67">
        <v>1</v>
      </c>
      <c r="F67">
        <v>1</v>
      </c>
      <c r="G67">
        <v>1</v>
      </c>
      <c r="H67">
        <v>2</v>
      </c>
      <c r="I67" t="s">
        <v>312</v>
      </c>
      <c r="J67" t="s">
        <v>313</v>
      </c>
      <c r="K67" t="s">
        <v>314</v>
      </c>
      <c r="L67">
        <v>1368</v>
      </c>
      <c r="N67">
        <v>1011</v>
      </c>
      <c r="O67" t="s">
        <v>271</v>
      </c>
      <c r="P67" t="s">
        <v>271</v>
      </c>
      <c r="Q67">
        <v>1</v>
      </c>
      <c r="W67">
        <v>0</v>
      </c>
      <c r="X67">
        <v>1549832887</v>
      </c>
      <c r="Y67">
        <f t="shared" si="26"/>
        <v>5.1479999999999997</v>
      </c>
      <c r="AA67">
        <v>0</v>
      </c>
      <c r="AB67">
        <v>99.89</v>
      </c>
      <c r="AC67">
        <v>10.06</v>
      </c>
      <c r="AD67">
        <v>0</v>
      </c>
      <c r="AE67">
        <v>0</v>
      </c>
      <c r="AF67">
        <v>99.89</v>
      </c>
      <c r="AG67">
        <v>10.06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4.29</v>
      </c>
      <c r="AU67" t="s">
        <v>41</v>
      </c>
      <c r="AV67">
        <v>0</v>
      </c>
      <c r="AW67">
        <v>2</v>
      </c>
      <c r="AX67">
        <v>64880238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ROUND(Y67*Source!I81*DO67,7)</f>
        <v>0</v>
      </c>
      <c r="CX67">
        <f>ROUND(Y67*Source!I81,7)</f>
        <v>1.7642196000000001</v>
      </c>
      <c r="CY67">
        <f>AB67</f>
        <v>99.89</v>
      </c>
      <c r="CZ67">
        <f>AF67</f>
        <v>99.89</v>
      </c>
      <c r="DA67">
        <f>AJ67</f>
        <v>1</v>
      </c>
      <c r="DB67">
        <f t="shared" si="27"/>
        <v>514.24</v>
      </c>
      <c r="DC67">
        <f t="shared" si="28"/>
        <v>51.79</v>
      </c>
      <c r="DD67" t="s">
        <v>3</v>
      </c>
      <c r="DE67" t="s">
        <v>3</v>
      </c>
      <c r="DF67">
        <f t="shared" si="25"/>
        <v>0</v>
      </c>
      <c r="DG67">
        <f t="shared" si="29"/>
        <v>176</v>
      </c>
      <c r="DH67">
        <f t="shared" si="30"/>
        <v>18</v>
      </c>
      <c r="DI67">
        <f t="shared" si="31"/>
        <v>0</v>
      </c>
      <c r="DJ67">
        <f>DG67</f>
        <v>176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ROW(Source!A81)</f>
        <v>81</v>
      </c>
      <c r="B68">
        <v>64879880</v>
      </c>
      <c r="C68">
        <v>64880228</v>
      </c>
      <c r="D68">
        <v>29173182</v>
      </c>
      <c r="E68">
        <v>1</v>
      </c>
      <c r="F68">
        <v>1</v>
      </c>
      <c r="G68">
        <v>1</v>
      </c>
      <c r="H68">
        <v>2</v>
      </c>
      <c r="I68" t="s">
        <v>301</v>
      </c>
      <c r="J68" t="s">
        <v>302</v>
      </c>
      <c r="K68" t="s">
        <v>303</v>
      </c>
      <c r="L68">
        <v>1368</v>
      </c>
      <c r="N68">
        <v>1011</v>
      </c>
      <c r="O68" t="s">
        <v>271</v>
      </c>
      <c r="P68" t="s">
        <v>271</v>
      </c>
      <c r="Q68">
        <v>1</v>
      </c>
      <c r="W68">
        <v>0</v>
      </c>
      <c r="X68">
        <v>-1754144589</v>
      </c>
      <c r="Y68">
        <f t="shared" si="26"/>
        <v>2.1240000000000001</v>
      </c>
      <c r="AA68">
        <v>0</v>
      </c>
      <c r="AB68">
        <v>123</v>
      </c>
      <c r="AC68">
        <v>13.5</v>
      </c>
      <c r="AD68">
        <v>0</v>
      </c>
      <c r="AE68">
        <v>0</v>
      </c>
      <c r="AF68">
        <v>123</v>
      </c>
      <c r="AG68">
        <v>13.5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1.77</v>
      </c>
      <c r="AU68" t="s">
        <v>41</v>
      </c>
      <c r="AV68">
        <v>0</v>
      </c>
      <c r="AW68">
        <v>2</v>
      </c>
      <c r="AX68">
        <v>64880239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ROUND(Y68*Source!I81*DO68,7)</f>
        <v>0</v>
      </c>
      <c r="CX68">
        <f>ROUND(Y68*Source!I81,7)</f>
        <v>0.72789479999999995</v>
      </c>
      <c r="CY68">
        <f>AB68</f>
        <v>123</v>
      </c>
      <c r="CZ68">
        <f>AF68</f>
        <v>123</v>
      </c>
      <c r="DA68">
        <f>AJ68</f>
        <v>1</v>
      </c>
      <c r="DB68">
        <f t="shared" si="27"/>
        <v>261.25</v>
      </c>
      <c r="DC68">
        <f t="shared" si="28"/>
        <v>28.68</v>
      </c>
      <c r="DD68" t="s">
        <v>3</v>
      </c>
      <c r="DE68" t="s">
        <v>3</v>
      </c>
      <c r="DF68">
        <f t="shared" si="25"/>
        <v>0</v>
      </c>
      <c r="DG68">
        <f t="shared" si="29"/>
        <v>90</v>
      </c>
      <c r="DH68">
        <f t="shared" si="30"/>
        <v>10</v>
      </c>
      <c r="DI68">
        <f t="shared" si="31"/>
        <v>0</v>
      </c>
      <c r="DJ68">
        <f>DG68</f>
        <v>90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ROW(Source!A81)</f>
        <v>81</v>
      </c>
      <c r="B69">
        <v>64879880</v>
      </c>
      <c r="C69">
        <v>64880228</v>
      </c>
      <c r="D69">
        <v>29173232</v>
      </c>
      <c r="E69">
        <v>1</v>
      </c>
      <c r="F69">
        <v>1</v>
      </c>
      <c r="G69">
        <v>1</v>
      </c>
      <c r="H69">
        <v>2</v>
      </c>
      <c r="I69" t="s">
        <v>315</v>
      </c>
      <c r="J69" t="s">
        <v>316</v>
      </c>
      <c r="K69" t="s">
        <v>317</v>
      </c>
      <c r="L69">
        <v>1368</v>
      </c>
      <c r="N69">
        <v>1011</v>
      </c>
      <c r="O69" t="s">
        <v>271</v>
      </c>
      <c r="P69" t="s">
        <v>271</v>
      </c>
      <c r="Q69">
        <v>1</v>
      </c>
      <c r="W69">
        <v>0</v>
      </c>
      <c r="X69">
        <v>1606831026</v>
      </c>
      <c r="Y69">
        <f t="shared" si="26"/>
        <v>8.4960000000000004</v>
      </c>
      <c r="AA69">
        <v>0</v>
      </c>
      <c r="AB69">
        <v>206.01</v>
      </c>
      <c r="AC69">
        <v>14.4</v>
      </c>
      <c r="AD69">
        <v>0</v>
      </c>
      <c r="AE69">
        <v>0</v>
      </c>
      <c r="AF69">
        <v>206.01</v>
      </c>
      <c r="AG69">
        <v>14.4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7.08</v>
      </c>
      <c r="AU69" t="s">
        <v>41</v>
      </c>
      <c r="AV69">
        <v>0</v>
      </c>
      <c r="AW69">
        <v>2</v>
      </c>
      <c r="AX69">
        <v>64880240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ROUND(Y69*Source!I81*DO69,7)</f>
        <v>0</v>
      </c>
      <c r="CX69">
        <f>ROUND(Y69*Source!I81,7)</f>
        <v>2.9115791999999998</v>
      </c>
      <c r="CY69">
        <f>AB69</f>
        <v>206.01</v>
      </c>
      <c r="CZ69">
        <f>AF69</f>
        <v>206.01</v>
      </c>
      <c r="DA69">
        <f>AJ69</f>
        <v>1</v>
      </c>
      <c r="DB69">
        <f t="shared" si="27"/>
        <v>1750.26</v>
      </c>
      <c r="DC69">
        <f t="shared" si="28"/>
        <v>122.34</v>
      </c>
      <c r="DD69" t="s">
        <v>3</v>
      </c>
      <c r="DE69" t="s">
        <v>3</v>
      </c>
      <c r="DF69">
        <f t="shared" si="25"/>
        <v>0</v>
      </c>
      <c r="DG69">
        <f t="shared" si="29"/>
        <v>600</v>
      </c>
      <c r="DH69">
        <f t="shared" si="30"/>
        <v>41</v>
      </c>
      <c r="DI69">
        <f t="shared" si="31"/>
        <v>0</v>
      </c>
      <c r="DJ69">
        <f>DG69</f>
        <v>600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ROW(Source!A81)</f>
        <v>81</v>
      </c>
      <c r="B70">
        <v>64879880</v>
      </c>
      <c r="C70">
        <v>64880228</v>
      </c>
      <c r="D70">
        <v>29173290</v>
      </c>
      <c r="E70">
        <v>1</v>
      </c>
      <c r="F70">
        <v>1</v>
      </c>
      <c r="G70">
        <v>1</v>
      </c>
      <c r="H70">
        <v>2</v>
      </c>
      <c r="I70" t="s">
        <v>268</v>
      </c>
      <c r="J70" t="s">
        <v>269</v>
      </c>
      <c r="K70" t="s">
        <v>270</v>
      </c>
      <c r="L70">
        <v>1368</v>
      </c>
      <c r="N70">
        <v>1011</v>
      </c>
      <c r="O70" t="s">
        <v>271</v>
      </c>
      <c r="P70" t="s">
        <v>271</v>
      </c>
      <c r="Q70">
        <v>1</v>
      </c>
      <c r="W70">
        <v>0</v>
      </c>
      <c r="X70">
        <v>-962845729</v>
      </c>
      <c r="Y70">
        <f t="shared" si="26"/>
        <v>0.88800000000000001</v>
      </c>
      <c r="AA70">
        <v>0</v>
      </c>
      <c r="AB70">
        <v>110</v>
      </c>
      <c r="AC70">
        <v>11.6</v>
      </c>
      <c r="AD70">
        <v>0</v>
      </c>
      <c r="AE70">
        <v>0</v>
      </c>
      <c r="AF70">
        <v>110</v>
      </c>
      <c r="AG70">
        <v>11.6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0.74</v>
      </c>
      <c r="AU70" t="s">
        <v>41</v>
      </c>
      <c r="AV70">
        <v>0</v>
      </c>
      <c r="AW70">
        <v>2</v>
      </c>
      <c r="AX70">
        <v>64880241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ROUND(Y70*Source!I81*DO70,7)</f>
        <v>0</v>
      </c>
      <c r="CX70">
        <f>ROUND(Y70*Source!I81,7)</f>
        <v>0.30431760000000002</v>
      </c>
      <c r="CY70">
        <f>AB70</f>
        <v>110</v>
      </c>
      <c r="CZ70">
        <f>AF70</f>
        <v>110</v>
      </c>
      <c r="DA70">
        <f>AJ70</f>
        <v>1</v>
      </c>
      <c r="DB70">
        <f t="shared" si="27"/>
        <v>97.68</v>
      </c>
      <c r="DC70">
        <f t="shared" si="28"/>
        <v>10.3</v>
      </c>
      <c r="DD70" t="s">
        <v>3</v>
      </c>
      <c r="DE70" t="s">
        <v>3</v>
      </c>
      <c r="DF70">
        <f t="shared" si="25"/>
        <v>0</v>
      </c>
      <c r="DG70">
        <f t="shared" si="29"/>
        <v>33</v>
      </c>
      <c r="DH70">
        <f t="shared" si="30"/>
        <v>4</v>
      </c>
      <c r="DI70">
        <f t="shared" si="31"/>
        <v>0</v>
      </c>
      <c r="DJ70">
        <f>DG70</f>
        <v>33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ROW(Source!A81)</f>
        <v>81</v>
      </c>
      <c r="B71">
        <v>64879880</v>
      </c>
      <c r="C71">
        <v>64880228</v>
      </c>
      <c r="D71">
        <v>29150040</v>
      </c>
      <c r="E71">
        <v>1</v>
      </c>
      <c r="F71">
        <v>1</v>
      </c>
      <c r="G71">
        <v>1</v>
      </c>
      <c r="H71">
        <v>3</v>
      </c>
      <c r="I71" t="s">
        <v>293</v>
      </c>
      <c r="J71" t="s">
        <v>294</v>
      </c>
      <c r="K71" t="s">
        <v>295</v>
      </c>
      <c r="L71">
        <v>1339</v>
      </c>
      <c r="N71">
        <v>1007</v>
      </c>
      <c r="O71" t="s">
        <v>140</v>
      </c>
      <c r="P71" t="s">
        <v>140</v>
      </c>
      <c r="Q71">
        <v>1</v>
      </c>
      <c r="W71">
        <v>0</v>
      </c>
      <c r="X71">
        <v>619799737</v>
      </c>
      <c r="Y71">
        <f>AT71</f>
        <v>5</v>
      </c>
      <c r="AA71">
        <v>2.44</v>
      </c>
      <c r="AB71">
        <v>0</v>
      </c>
      <c r="AC71">
        <v>0</v>
      </c>
      <c r="AD71">
        <v>0</v>
      </c>
      <c r="AE71">
        <v>2.44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5</v>
      </c>
      <c r="AU71" t="s">
        <v>3</v>
      </c>
      <c r="AV71">
        <v>0</v>
      </c>
      <c r="AW71">
        <v>2</v>
      </c>
      <c r="AX71">
        <v>64880243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ROUND(Y71*Source!I81,7)</f>
        <v>1.7135</v>
      </c>
      <c r="CY71">
        <f>AA71</f>
        <v>2.44</v>
      </c>
      <c r="CZ71">
        <f>AE71</f>
        <v>2.44</v>
      </c>
      <c r="DA71">
        <f>AI71</f>
        <v>1</v>
      </c>
      <c r="DB71">
        <f>ROUND(ROUND(AT71*CZ71,2),2)</f>
        <v>12.2</v>
      </c>
      <c r="DC71">
        <f>ROUND(ROUND(AT71*AG71,2),2)</f>
        <v>0</v>
      </c>
      <c r="DD71" t="s">
        <v>3</v>
      </c>
      <c r="DE71" t="s">
        <v>3</v>
      </c>
      <c r="DF71">
        <f t="shared" si="25"/>
        <v>3</v>
      </c>
      <c r="DG71">
        <f t="shared" si="29"/>
        <v>0</v>
      </c>
      <c r="DH71">
        <f t="shared" si="30"/>
        <v>0</v>
      </c>
      <c r="DI71">
        <f t="shared" si="31"/>
        <v>0</v>
      </c>
      <c r="DJ71">
        <f>DF71</f>
        <v>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ROW(Source!A82)</f>
        <v>82</v>
      </c>
      <c r="B72">
        <v>64879877</v>
      </c>
      <c r="C72">
        <v>64880228</v>
      </c>
      <c r="D72">
        <v>18408066</v>
      </c>
      <c r="E72">
        <v>1</v>
      </c>
      <c r="F72">
        <v>1</v>
      </c>
      <c r="G72">
        <v>1</v>
      </c>
      <c r="H72">
        <v>1</v>
      </c>
      <c r="I72" t="s">
        <v>310</v>
      </c>
      <c r="J72" t="s">
        <v>3</v>
      </c>
      <c r="K72" t="s">
        <v>311</v>
      </c>
      <c r="L72">
        <v>1369</v>
      </c>
      <c r="N72">
        <v>1013</v>
      </c>
      <c r="O72" t="s">
        <v>265</v>
      </c>
      <c r="P72" t="s">
        <v>265</v>
      </c>
      <c r="Q72">
        <v>1</v>
      </c>
      <c r="W72">
        <v>0</v>
      </c>
      <c r="X72">
        <v>-886480961</v>
      </c>
      <c r="Y72">
        <f t="shared" ref="Y72:Y77" si="32">(AT72*ROUND((0.2+1),7))</f>
        <v>18.864000000000001</v>
      </c>
      <c r="AA72">
        <v>0</v>
      </c>
      <c r="AB72">
        <v>0</v>
      </c>
      <c r="AC72">
        <v>0</v>
      </c>
      <c r="AD72">
        <v>8.02</v>
      </c>
      <c r="AE72">
        <v>0</v>
      </c>
      <c r="AF72">
        <v>0</v>
      </c>
      <c r="AG72">
        <v>0</v>
      </c>
      <c r="AH72">
        <v>8.02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15.72</v>
      </c>
      <c r="AU72" t="s">
        <v>41</v>
      </c>
      <c r="AV72">
        <v>1</v>
      </c>
      <c r="AW72">
        <v>2</v>
      </c>
      <c r="AX72">
        <v>64880236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ROUND(AT72*Source!I82*AH72*AL72,0)</f>
        <v>43</v>
      </c>
      <c r="CV72">
        <f>ROUND(Y72*Source!I82,7)</f>
        <v>6.4646927999999999</v>
      </c>
      <c r="CW72">
        <v>0</v>
      </c>
      <c r="CX72">
        <f>ROUND(Y72*Source!I82,7)</f>
        <v>6.4646927999999999</v>
      </c>
      <c r="CY72">
        <f>AD72</f>
        <v>8.02</v>
      </c>
      <c r="CZ72">
        <f>AH72</f>
        <v>8.02</v>
      </c>
      <c r="DA72">
        <f>AL72</f>
        <v>1</v>
      </c>
      <c r="DB72">
        <f t="shared" ref="DB72:DB77" si="33">ROUND((ROUND(AT72*CZ72,2)*ROUND((0.2+1),7)),2)</f>
        <v>151.28</v>
      </c>
      <c r="DC72">
        <f t="shared" ref="DC72:DC77" si="34">ROUND((ROUND(AT72*AG72,2)*ROUND((0.2+1),7)),2)</f>
        <v>0</v>
      </c>
      <c r="DD72" t="s">
        <v>3</v>
      </c>
      <c r="DE72" t="s">
        <v>3</v>
      </c>
      <c r="DF72">
        <f t="shared" si="25"/>
        <v>0</v>
      </c>
      <c r="DG72">
        <f t="shared" si="29"/>
        <v>0</v>
      </c>
      <c r="DH72">
        <f t="shared" si="30"/>
        <v>0</v>
      </c>
      <c r="DI72">
        <f t="shared" si="31"/>
        <v>52</v>
      </c>
      <c r="DJ72">
        <f>DI72</f>
        <v>52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ROW(Source!A82)</f>
        <v>82</v>
      </c>
      <c r="B73">
        <v>64879877</v>
      </c>
      <c r="C73">
        <v>64880228</v>
      </c>
      <c r="D73">
        <v>121548</v>
      </c>
      <c r="E73">
        <v>1</v>
      </c>
      <c r="F73">
        <v>1</v>
      </c>
      <c r="G73">
        <v>1</v>
      </c>
      <c r="H73">
        <v>1</v>
      </c>
      <c r="I73" t="s">
        <v>116</v>
      </c>
      <c r="J73" t="s">
        <v>3</v>
      </c>
      <c r="K73" t="s">
        <v>266</v>
      </c>
      <c r="L73">
        <v>608254</v>
      </c>
      <c r="N73">
        <v>1013</v>
      </c>
      <c r="O73" t="s">
        <v>267</v>
      </c>
      <c r="P73" t="s">
        <v>267</v>
      </c>
      <c r="Q73">
        <v>1</v>
      </c>
      <c r="W73">
        <v>0</v>
      </c>
      <c r="X73">
        <v>-185737400</v>
      </c>
      <c r="Y73">
        <f t="shared" si="32"/>
        <v>16.655999999999999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13.88</v>
      </c>
      <c r="AU73" t="s">
        <v>41</v>
      </c>
      <c r="AV73">
        <v>2</v>
      </c>
      <c r="AW73">
        <v>2</v>
      </c>
      <c r="AX73">
        <v>64880237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ROUND(Y73*Source!I82,7)</f>
        <v>5.7080111999999996</v>
      </c>
      <c r="CY73">
        <f>AD73</f>
        <v>0</v>
      </c>
      <c r="CZ73">
        <f>AH73</f>
        <v>0</v>
      </c>
      <c r="DA73">
        <f>AL73</f>
        <v>1</v>
      </c>
      <c r="DB73">
        <f t="shared" si="33"/>
        <v>0</v>
      </c>
      <c r="DC73">
        <f t="shared" si="34"/>
        <v>0</v>
      </c>
      <c r="DD73" t="s">
        <v>3</v>
      </c>
      <c r="DE73" t="s">
        <v>3</v>
      </c>
      <c r="DF73">
        <f t="shared" si="25"/>
        <v>0</v>
      </c>
      <c r="DG73">
        <f t="shared" si="29"/>
        <v>0</v>
      </c>
      <c r="DH73">
        <f t="shared" si="30"/>
        <v>0</v>
      </c>
      <c r="DI73">
        <f t="shared" si="3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ROW(Source!A82)</f>
        <v>82</v>
      </c>
      <c r="B74">
        <v>64879877</v>
      </c>
      <c r="C74">
        <v>64880228</v>
      </c>
      <c r="D74">
        <v>29172479</v>
      </c>
      <c r="E74">
        <v>1</v>
      </c>
      <c r="F74">
        <v>1</v>
      </c>
      <c r="G74">
        <v>1</v>
      </c>
      <c r="H74">
        <v>2</v>
      </c>
      <c r="I74" t="s">
        <v>312</v>
      </c>
      <c r="J74" t="s">
        <v>313</v>
      </c>
      <c r="K74" t="s">
        <v>314</v>
      </c>
      <c r="L74">
        <v>1368</v>
      </c>
      <c r="N74">
        <v>1011</v>
      </c>
      <c r="O74" t="s">
        <v>271</v>
      </c>
      <c r="P74" t="s">
        <v>271</v>
      </c>
      <c r="Q74">
        <v>1</v>
      </c>
      <c r="W74">
        <v>0</v>
      </c>
      <c r="X74">
        <v>1549832887</v>
      </c>
      <c r="Y74">
        <f t="shared" si="32"/>
        <v>5.1479999999999997</v>
      </c>
      <c r="AA74">
        <v>0</v>
      </c>
      <c r="AB74">
        <v>1211.67</v>
      </c>
      <c r="AC74">
        <v>512.36</v>
      </c>
      <c r="AD74">
        <v>0</v>
      </c>
      <c r="AE74">
        <v>0</v>
      </c>
      <c r="AF74">
        <v>99.89</v>
      </c>
      <c r="AG74">
        <v>10.06</v>
      </c>
      <c r="AH74">
        <v>0</v>
      </c>
      <c r="AI74">
        <v>1</v>
      </c>
      <c r="AJ74">
        <v>12.13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4.29</v>
      </c>
      <c r="AU74" t="s">
        <v>41</v>
      </c>
      <c r="AV74">
        <v>0</v>
      </c>
      <c r="AW74">
        <v>2</v>
      </c>
      <c r="AX74">
        <v>64880238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ROUND(Y74*Source!I82*DO74,7)</f>
        <v>0</v>
      </c>
      <c r="CX74">
        <f>ROUND(Y74*Source!I82,7)</f>
        <v>1.7642196000000001</v>
      </c>
      <c r="CY74">
        <f>AB74</f>
        <v>1211.67</v>
      </c>
      <c r="CZ74">
        <f>AF74</f>
        <v>99.89</v>
      </c>
      <c r="DA74">
        <f>AJ74</f>
        <v>12.13</v>
      </c>
      <c r="DB74">
        <f t="shared" si="33"/>
        <v>514.24</v>
      </c>
      <c r="DC74">
        <f t="shared" si="34"/>
        <v>51.79</v>
      </c>
      <c r="DD74" t="s">
        <v>3</v>
      </c>
      <c r="DE74" t="s">
        <v>3</v>
      </c>
      <c r="DF74">
        <f t="shared" si="25"/>
        <v>0</v>
      </c>
      <c r="DG74">
        <f>ROUND(ROUND(AF74*AJ74,0)*CX74,0)</f>
        <v>2138</v>
      </c>
      <c r="DH74">
        <f>ROUND(ROUND(AG74*AK74,0)*CX74,0)</f>
        <v>903</v>
      </c>
      <c r="DI74">
        <f t="shared" si="31"/>
        <v>0</v>
      </c>
      <c r="DJ74">
        <f>DG74</f>
        <v>2138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ROW(Source!A82)</f>
        <v>82</v>
      </c>
      <c r="B75">
        <v>64879877</v>
      </c>
      <c r="C75">
        <v>64880228</v>
      </c>
      <c r="D75">
        <v>29173182</v>
      </c>
      <c r="E75">
        <v>1</v>
      </c>
      <c r="F75">
        <v>1</v>
      </c>
      <c r="G75">
        <v>1</v>
      </c>
      <c r="H75">
        <v>2</v>
      </c>
      <c r="I75" t="s">
        <v>301</v>
      </c>
      <c r="J75" t="s">
        <v>302</v>
      </c>
      <c r="K75" t="s">
        <v>303</v>
      </c>
      <c r="L75">
        <v>1368</v>
      </c>
      <c r="N75">
        <v>1011</v>
      </c>
      <c r="O75" t="s">
        <v>271</v>
      </c>
      <c r="P75" t="s">
        <v>271</v>
      </c>
      <c r="Q75">
        <v>1</v>
      </c>
      <c r="W75">
        <v>0</v>
      </c>
      <c r="X75">
        <v>-1754144589</v>
      </c>
      <c r="Y75">
        <f t="shared" si="32"/>
        <v>2.1240000000000001</v>
      </c>
      <c r="AA75">
        <v>0</v>
      </c>
      <c r="AB75">
        <v>1576.86</v>
      </c>
      <c r="AC75">
        <v>687.56</v>
      </c>
      <c r="AD75">
        <v>0</v>
      </c>
      <c r="AE75">
        <v>0</v>
      </c>
      <c r="AF75">
        <v>123</v>
      </c>
      <c r="AG75">
        <v>13.5</v>
      </c>
      <c r="AH75">
        <v>0</v>
      </c>
      <c r="AI75">
        <v>1</v>
      </c>
      <c r="AJ75">
        <v>12.82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1.77</v>
      </c>
      <c r="AU75" t="s">
        <v>41</v>
      </c>
      <c r="AV75">
        <v>0</v>
      </c>
      <c r="AW75">
        <v>2</v>
      </c>
      <c r="AX75">
        <v>64880239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ROUND(Y75*Source!I82*DO75,7)</f>
        <v>0</v>
      </c>
      <c r="CX75">
        <f>ROUND(Y75*Source!I82,7)</f>
        <v>0.72789479999999995</v>
      </c>
      <c r="CY75">
        <f>AB75</f>
        <v>1576.86</v>
      </c>
      <c r="CZ75">
        <f>AF75</f>
        <v>123</v>
      </c>
      <c r="DA75">
        <f>AJ75</f>
        <v>12.82</v>
      </c>
      <c r="DB75">
        <f t="shared" si="33"/>
        <v>261.25</v>
      </c>
      <c r="DC75">
        <f t="shared" si="34"/>
        <v>28.68</v>
      </c>
      <c r="DD75" t="s">
        <v>3</v>
      </c>
      <c r="DE75" t="s">
        <v>3</v>
      </c>
      <c r="DF75">
        <f t="shared" si="25"/>
        <v>0</v>
      </c>
      <c r="DG75">
        <f>ROUND(ROUND(AF75*AJ75,0)*CX75,0)</f>
        <v>1148</v>
      </c>
      <c r="DH75">
        <f>ROUND(ROUND(AG75*AK75,0)*CX75,0)</f>
        <v>501</v>
      </c>
      <c r="DI75">
        <f t="shared" si="31"/>
        <v>0</v>
      </c>
      <c r="DJ75">
        <f>DG75</f>
        <v>1148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ROW(Source!A82)</f>
        <v>82</v>
      </c>
      <c r="B76">
        <v>64879877</v>
      </c>
      <c r="C76">
        <v>64880228</v>
      </c>
      <c r="D76">
        <v>29173232</v>
      </c>
      <c r="E76">
        <v>1</v>
      </c>
      <c r="F76">
        <v>1</v>
      </c>
      <c r="G76">
        <v>1</v>
      </c>
      <c r="H76">
        <v>2</v>
      </c>
      <c r="I76" t="s">
        <v>315</v>
      </c>
      <c r="J76" t="s">
        <v>316</v>
      </c>
      <c r="K76" t="s">
        <v>317</v>
      </c>
      <c r="L76">
        <v>1368</v>
      </c>
      <c r="N76">
        <v>1011</v>
      </c>
      <c r="O76" t="s">
        <v>271</v>
      </c>
      <c r="P76" t="s">
        <v>271</v>
      </c>
      <c r="Q76">
        <v>1</v>
      </c>
      <c r="W76">
        <v>0</v>
      </c>
      <c r="X76">
        <v>1606831026</v>
      </c>
      <c r="Y76">
        <f t="shared" si="32"/>
        <v>8.4960000000000004</v>
      </c>
      <c r="AA76">
        <v>0</v>
      </c>
      <c r="AB76">
        <v>1726.36</v>
      </c>
      <c r="AC76">
        <v>733.39</v>
      </c>
      <c r="AD76">
        <v>0</v>
      </c>
      <c r="AE76">
        <v>0</v>
      </c>
      <c r="AF76">
        <v>206.01</v>
      </c>
      <c r="AG76">
        <v>14.4</v>
      </c>
      <c r="AH76">
        <v>0</v>
      </c>
      <c r="AI76">
        <v>1</v>
      </c>
      <c r="AJ76">
        <v>8.3800000000000008</v>
      </c>
      <c r="AK76">
        <v>50.93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7.08</v>
      </c>
      <c r="AU76" t="s">
        <v>41</v>
      </c>
      <c r="AV76">
        <v>0</v>
      </c>
      <c r="AW76">
        <v>2</v>
      </c>
      <c r="AX76">
        <v>64880240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ROUND(Y76*Source!I82*DO76,7)</f>
        <v>0</v>
      </c>
      <c r="CX76">
        <f>ROUND(Y76*Source!I82,7)</f>
        <v>2.9115791999999998</v>
      </c>
      <c r="CY76">
        <f>AB76</f>
        <v>1726.36</v>
      </c>
      <c r="CZ76">
        <f>AF76</f>
        <v>206.01</v>
      </c>
      <c r="DA76">
        <f>AJ76</f>
        <v>8.3800000000000008</v>
      </c>
      <c r="DB76">
        <f t="shared" si="33"/>
        <v>1750.26</v>
      </c>
      <c r="DC76">
        <f t="shared" si="34"/>
        <v>122.34</v>
      </c>
      <c r="DD76" t="s">
        <v>3</v>
      </c>
      <c r="DE76" t="s">
        <v>3</v>
      </c>
      <c r="DF76">
        <f t="shared" si="25"/>
        <v>0</v>
      </c>
      <c r="DG76">
        <f>ROUND(ROUND(AF76*AJ76,0)*CX76,0)</f>
        <v>5025</v>
      </c>
      <c r="DH76">
        <f>ROUND(ROUND(AG76*AK76,0)*CX76,0)</f>
        <v>2134</v>
      </c>
      <c r="DI76">
        <f t="shared" si="31"/>
        <v>0</v>
      </c>
      <c r="DJ76">
        <f>DG76</f>
        <v>5025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ROW(Source!A82)</f>
        <v>82</v>
      </c>
      <c r="B77">
        <v>64879877</v>
      </c>
      <c r="C77">
        <v>64880228</v>
      </c>
      <c r="D77">
        <v>29173290</v>
      </c>
      <c r="E77">
        <v>1</v>
      </c>
      <c r="F77">
        <v>1</v>
      </c>
      <c r="G77">
        <v>1</v>
      </c>
      <c r="H77">
        <v>2</v>
      </c>
      <c r="I77" t="s">
        <v>268</v>
      </c>
      <c r="J77" t="s">
        <v>269</v>
      </c>
      <c r="K77" t="s">
        <v>270</v>
      </c>
      <c r="L77">
        <v>1368</v>
      </c>
      <c r="N77">
        <v>1011</v>
      </c>
      <c r="O77" t="s">
        <v>271</v>
      </c>
      <c r="P77" t="s">
        <v>271</v>
      </c>
      <c r="Q77">
        <v>1</v>
      </c>
      <c r="W77">
        <v>0</v>
      </c>
      <c r="X77">
        <v>-962845729</v>
      </c>
      <c r="Y77">
        <f t="shared" si="32"/>
        <v>0.88800000000000001</v>
      </c>
      <c r="AA77">
        <v>0</v>
      </c>
      <c r="AB77">
        <v>1218.8</v>
      </c>
      <c r="AC77">
        <v>590.79</v>
      </c>
      <c r="AD77">
        <v>0</v>
      </c>
      <c r="AE77">
        <v>0</v>
      </c>
      <c r="AF77">
        <v>110</v>
      </c>
      <c r="AG77">
        <v>11.6</v>
      </c>
      <c r="AH77">
        <v>0</v>
      </c>
      <c r="AI77">
        <v>1</v>
      </c>
      <c r="AJ77">
        <v>11.08</v>
      </c>
      <c r="AK77">
        <v>50.93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0.74</v>
      </c>
      <c r="AU77" t="s">
        <v>41</v>
      </c>
      <c r="AV77">
        <v>0</v>
      </c>
      <c r="AW77">
        <v>2</v>
      </c>
      <c r="AX77">
        <v>64880241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ROUND(Y77*Source!I82*DO77,7)</f>
        <v>0</v>
      </c>
      <c r="CX77">
        <f>ROUND(Y77*Source!I82,7)</f>
        <v>0.30431760000000002</v>
      </c>
      <c r="CY77">
        <f>AB77</f>
        <v>1218.8</v>
      </c>
      <c r="CZ77">
        <f>AF77</f>
        <v>110</v>
      </c>
      <c r="DA77">
        <f>AJ77</f>
        <v>11.08</v>
      </c>
      <c r="DB77">
        <f t="shared" si="33"/>
        <v>97.68</v>
      </c>
      <c r="DC77">
        <f t="shared" si="34"/>
        <v>10.3</v>
      </c>
      <c r="DD77" t="s">
        <v>3</v>
      </c>
      <c r="DE77" t="s">
        <v>3</v>
      </c>
      <c r="DF77">
        <f t="shared" si="25"/>
        <v>0</v>
      </c>
      <c r="DG77">
        <f>ROUND(ROUND(AF77*AJ77,0)*CX77,0)</f>
        <v>371</v>
      </c>
      <c r="DH77">
        <f>ROUND(ROUND(AG77*AK77,0)*CX77,0)</f>
        <v>180</v>
      </c>
      <c r="DI77">
        <f t="shared" si="31"/>
        <v>0</v>
      </c>
      <c r="DJ77">
        <f>DG77</f>
        <v>371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ROW(Source!A82)</f>
        <v>82</v>
      </c>
      <c r="B78">
        <v>64879877</v>
      </c>
      <c r="C78">
        <v>64880228</v>
      </c>
      <c r="D78">
        <v>29150040</v>
      </c>
      <c r="E78">
        <v>1</v>
      </c>
      <c r="F78">
        <v>1</v>
      </c>
      <c r="G78">
        <v>1</v>
      </c>
      <c r="H78">
        <v>3</v>
      </c>
      <c r="I78" t="s">
        <v>293</v>
      </c>
      <c r="J78" t="s">
        <v>294</v>
      </c>
      <c r="K78" t="s">
        <v>295</v>
      </c>
      <c r="L78">
        <v>1339</v>
      </c>
      <c r="N78">
        <v>1007</v>
      </c>
      <c r="O78" t="s">
        <v>140</v>
      </c>
      <c r="P78" t="s">
        <v>140</v>
      </c>
      <c r="Q78">
        <v>1</v>
      </c>
      <c r="W78">
        <v>0</v>
      </c>
      <c r="X78">
        <v>619799737</v>
      </c>
      <c r="Y78">
        <f>AT78</f>
        <v>5</v>
      </c>
      <c r="AA78">
        <v>31.28</v>
      </c>
      <c r="AB78">
        <v>0</v>
      </c>
      <c r="AC78">
        <v>0</v>
      </c>
      <c r="AD78">
        <v>0</v>
      </c>
      <c r="AE78">
        <v>2.44</v>
      </c>
      <c r="AF78">
        <v>0</v>
      </c>
      <c r="AG78">
        <v>0</v>
      </c>
      <c r="AH78">
        <v>0</v>
      </c>
      <c r="AI78">
        <v>12.82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5</v>
      </c>
      <c r="AU78" t="s">
        <v>3</v>
      </c>
      <c r="AV78">
        <v>0</v>
      </c>
      <c r="AW78">
        <v>2</v>
      </c>
      <c r="AX78">
        <v>64880243</v>
      </c>
      <c r="AY78">
        <v>1</v>
      </c>
      <c r="AZ78">
        <v>0</v>
      </c>
      <c r="BA78">
        <v>82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ROUND(Y78*Source!I82,7)</f>
        <v>1.7135</v>
      </c>
      <c r="CY78">
        <f>AA78</f>
        <v>31.28</v>
      </c>
      <c r="CZ78">
        <f>AE78</f>
        <v>2.44</v>
      </c>
      <c r="DA78">
        <f>AI78</f>
        <v>12.82</v>
      </c>
      <c r="DB78">
        <f>ROUND(ROUND(AT78*CZ78,2),2)</f>
        <v>12.2</v>
      </c>
      <c r="DC78">
        <f>ROUND(ROUND(AT78*AG78,2),2)</f>
        <v>0</v>
      </c>
      <c r="DD78" t="s">
        <v>3</v>
      </c>
      <c r="DE78" t="s">
        <v>3</v>
      </c>
      <c r="DF78">
        <f>ROUND(ROUND(AE78*AI78,0)*CX78,0)</f>
        <v>53</v>
      </c>
      <c r="DG78">
        <f t="shared" ref="DG78:DG88" si="35">ROUND(ROUND(AF78,0)*CX78,0)</f>
        <v>0</v>
      </c>
      <c r="DH78">
        <f t="shared" ref="DH78:DH88" si="36">ROUND(ROUND(AG78,0)*CX78,0)</f>
        <v>0</v>
      </c>
      <c r="DI78">
        <f t="shared" si="31"/>
        <v>0</v>
      </c>
      <c r="DJ78">
        <f>DF78</f>
        <v>53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ROW(Source!A85)</f>
        <v>85</v>
      </c>
      <c r="B79">
        <v>64879880</v>
      </c>
      <c r="C79">
        <v>64880245</v>
      </c>
      <c r="D79">
        <v>18409992</v>
      </c>
      <c r="E79">
        <v>1</v>
      </c>
      <c r="F79">
        <v>1</v>
      </c>
      <c r="G79">
        <v>1</v>
      </c>
      <c r="H79">
        <v>1</v>
      </c>
      <c r="I79" t="s">
        <v>318</v>
      </c>
      <c r="J79" t="s">
        <v>3</v>
      </c>
      <c r="K79" t="s">
        <v>319</v>
      </c>
      <c r="L79">
        <v>1369</v>
      </c>
      <c r="N79">
        <v>1013</v>
      </c>
      <c r="O79" t="s">
        <v>265</v>
      </c>
      <c r="P79" t="s">
        <v>265</v>
      </c>
      <c r="Q79">
        <v>1</v>
      </c>
      <c r="W79">
        <v>0</v>
      </c>
      <c r="X79">
        <v>-932636904</v>
      </c>
      <c r="Y79">
        <f t="shared" ref="Y79:Y85" si="37">(AT79*ROUND((0.2+1),7))</f>
        <v>29.027999999999999</v>
      </c>
      <c r="AA79">
        <v>0</v>
      </c>
      <c r="AB79">
        <v>0</v>
      </c>
      <c r="AC79">
        <v>0</v>
      </c>
      <c r="AD79">
        <v>8.09</v>
      </c>
      <c r="AE79">
        <v>0</v>
      </c>
      <c r="AF79">
        <v>0</v>
      </c>
      <c r="AG79">
        <v>0</v>
      </c>
      <c r="AH79">
        <v>8.09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24.19</v>
      </c>
      <c r="AU79" t="s">
        <v>41</v>
      </c>
      <c r="AV79">
        <v>1</v>
      </c>
      <c r="AW79">
        <v>2</v>
      </c>
      <c r="AX79">
        <v>64880254</v>
      </c>
      <c r="AY79">
        <v>1</v>
      </c>
      <c r="AZ79">
        <v>0</v>
      </c>
      <c r="BA79">
        <v>83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ROUND(AT79*Source!I85*AH79*AL79,0)</f>
        <v>67</v>
      </c>
      <c r="CV79">
        <f>ROUND(Y79*Source!I85,7)</f>
        <v>9.9478956000000007</v>
      </c>
      <c r="CW79">
        <v>0</v>
      </c>
      <c r="CX79">
        <f>ROUND(Y79*Source!I85,7)</f>
        <v>9.9478956000000007</v>
      </c>
      <c r="CY79">
        <f>AD79</f>
        <v>8.09</v>
      </c>
      <c r="CZ79">
        <f>AH79</f>
        <v>8.09</v>
      </c>
      <c r="DA79">
        <f>AL79</f>
        <v>1</v>
      </c>
      <c r="DB79">
        <f t="shared" ref="DB79:DB85" si="38">ROUND((ROUND(AT79*CZ79,2)*ROUND((0.2+1),7)),2)</f>
        <v>234.84</v>
      </c>
      <c r="DC79">
        <f t="shared" ref="DC79:DC85" si="39">ROUND((ROUND(AT79*AG79,2)*ROUND((0.2+1),7)),2)</f>
        <v>0</v>
      </c>
      <c r="DD79" t="s">
        <v>3</v>
      </c>
      <c r="DE79" t="s">
        <v>3</v>
      </c>
      <c r="DF79">
        <f t="shared" ref="DF79:DF93" si="40">ROUND(ROUND(AE79,0)*CX79,0)</f>
        <v>0</v>
      </c>
      <c r="DG79">
        <f t="shared" si="35"/>
        <v>0</v>
      </c>
      <c r="DH79">
        <f t="shared" si="36"/>
        <v>0</v>
      </c>
      <c r="DI79">
        <f t="shared" si="31"/>
        <v>80</v>
      </c>
      <c r="DJ79">
        <f>DI79</f>
        <v>80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ROW(Source!A85)</f>
        <v>85</v>
      </c>
      <c r="B80">
        <v>64879880</v>
      </c>
      <c r="C80">
        <v>64880245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116</v>
      </c>
      <c r="J80" t="s">
        <v>3</v>
      </c>
      <c r="K80" t="s">
        <v>266</v>
      </c>
      <c r="L80">
        <v>608254</v>
      </c>
      <c r="N80">
        <v>1013</v>
      </c>
      <c r="O80" t="s">
        <v>267</v>
      </c>
      <c r="P80" t="s">
        <v>267</v>
      </c>
      <c r="Q80">
        <v>1</v>
      </c>
      <c r="W80">
        <v>0</v>
      </c>
      <c r="X80">
        <v>-185737400</v>
      </c>
      <c r="Y80">
        <f t="shared" si="37"/>
        <v>24.720000000000002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20.6</v>
      </c>
      <c r="AU80" t="s">
        <v>41</v>
      </c>
      <c r="AV80">
        <v>2</v>
      </c>
      <c r="AW80">
        <v>2</v>
      </c>
      <c r="AX80">
        <v>64880255</v>
      </c>
      <c r="AY80">
        <v>1</v>
      </c>
      <c r="AZ80">
        <v>0</v>
      </c>
      <c r="BA80">
        <v>84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ROUND(Y80*Source!I85,7)</f>
        <v>8.4715439999999997</v>
      </c>
      <c r="CY80">
        <f>AD80</f>
        <v>0</v>
      </c>
      <c r="CZ80">
        <f>AH80</f>
        <v>0</v>
      </c>
      <c r="DA80">
        <f>AL80</f>
        <v>1</v>
      </c>
      <c r="DB80">
        <f t="shared" si="38"/>
        <v>0</v>
      </c>
      <c r="DC80">
        <f t="shared" si="39"/>
        <v>0</v>
      </c>
      <c r="DD80" t="s">
        <v>3</v>
      </c>
      <c r="DE80" t="s">
        <v>3</v>
      </c>
      <c r="DF80">
        <f t="shared" si="40"/>
        <v>0</v>
      </c>
      <c r="DG80">
        <f t="shared" si="35"/>
        <v>0</v>
      </c>
      <c r="DH80">
        <f t="shared" si="36"/>
        <v>0</v>
      </c>
      <c r="DI80">
        <f t="shared" si="3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ROW(Source!A85)</f>
        <v>85</v>
      </c>
      <c r="B81">
        <v>64879880</v>
      </c>
      <c r="C81">
        <v>64880245</v>
      </c>
      <c r="D81">
        <v>29172479</v>
      </c>
      <c r="E81">
        <v>1</v>
      </c>
      <c r="F81">
        <v>1</v>
      </c>
      <c r="G81">
        <v>1</v>
      </c>
      <c r="H81">
        <v>2</v>
      </c>
      <c r="I81" t="s">
        <v>312</v>
      </c>
      <c r="J81" t="s">
        <v>313</v>
      </c>
      <c r="K81" t="s">
        <v>314</v>
      </c>
      <c r="L81">
        <v>1368</v>
      </c>
      <c r="N81">
        <v>1011</v>
      </c>
      <c r="O81" t="s">
        <v>271</v>
      </c>
      <c r="P81" t="s">
        <v>271</v>
      </c>
      <c r="Q81">
        <v>1</v>
      </c>
      <c r="W81">
        <v>0</v>
      </c>
      <c r="X81">
        <v>1549832887</v>
      </c>
      <c r="Y81">
        <f t="shared" si="37"/>
        <v>2.952</v>
      </c>
      <c r="AA81">
        <v>0</v>
      </c>
      <c r="AB81">
        <v>99.89</v>
      </c>
      <c r="AC81">
        <v>10.06</v>
      </c>
      <c r="AD81">
        <v>0</v>
      </c>
      <c r="AE81">
        <v>0</v>
      </c>
      <c r="AF81">
        <v>99.89</v>
      </c>
      <c r="AG81">
        <v>10.06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2.46</v>
      </c>
      <c r="AU81" t="s">
        <v>41</v>
      </c>
      <c r="AV81">
        <v>0</v>
      </c>
      <c r="AW81">
        <v>2</v>
      </c>
      <c r="AX81">
        <v>64880256</v>
      </c>
      <c r="AY81">
        <v>1</v>
      </c>
      <c r="AZ81">
        <v>0</v>
      </c>
      <c r="BA81">
        <v>85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ROUND(Y81*Source!I85*DO81,7)</f>
        <v>0</v>
      </c>
      <c r="CX81">
        <f>ROUND(Y81*Source!I85,7)</f>
        <v>1.0116503999999999</v>
      </c>
      <c r="CY81">
        <f>AB81</f>
        <v>99.89</v>
      </c>
      <c r="CZ81">
        <f>AF81</f>
        <v>99.89</v>
      </c>
      <c r="DA81">
        <f>AJ81</f>
        <v>1</v>
      </c>
      <c r="DB81">
        <f t="shared" si="38"/>
        <v>294.88</v>
      </c>
      <c r="DC81">
        <f t="shared" si="39"/>
        <v>29.7</v>
      </c>
      <c r="DD81" t="s">
        <v>3</v>
      </c>
      <c r="DE81" t="s">
        <v>3</v>
      </c>
      <c r="DF81">
        <f t="shared" si="40"/>
        <v>0</v>
      </c>
      <c r="DG81">
        <f t="shared" si="35"/>
        <v>101</v>
      </c>
      <c r="DH81">
        <f t="shared" si="36"/>
        <v>10</v>
      </c>
      <c r="DI81">
        <f t="shared" si="31"/>
        <v>0</v>
      </c>
      <c r="DJ81">
        <f>DG81</f>
        <v>101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ROW(Source!A85)</f>
        <v>85</v>
      </c>
      <c r="B82">
        <v>64879880</v>
      </c>
      <c r="C82">
        <v>64880245</v>
      </c>
      <c r="D82">
        <v>29172871</v>
      </c>
      <c r="E82">
        <v>1</v>
      </c>
      <c r="F82">
        <v>1</v>
      </c>
      <c r="G82">
        <v>1</v>
      </c>
      <c r="H82">
        <v>2</v>
      </c>
      <c r="I82" t="s">
        <v>320</v>
      </c>
      <c r="J82" t="s">
        <v>321</v>
      </c>
      <c r="K82" t="s">
        <v>322</v>
      </c>
      <c r="L82">
        <v>1368</v>
      </c>
      <c r="N82">
        <v>1011</v>
      </c>
      <c r="O82" t="s">
        <v>271</v>
      </c>
      <c r="P82" t="s">
        <v>271</v>
      </c>
      <c r="Q82">
        <v>1</v>
      </c>
      <c r="W82">
        <v>0</v>
      </c>
      <c r="X82">
        <v>-229935220</v>
      </c>
      <c r="Y82">
        <f t="shared" si="37"/>
        <v>3.1079999999999997</v>
      </c>
      <c r="AA82">
        <v>0</v>
      </c>
      <c r="AB82">
        <v>80.010000000000005</v>
      </c>
      <c r="AC82">
        <v>13.5</v>
      </c>
      <c r="AD82">
        <v>0</v>
      </c>
      <c r="AE82">
        <v>0</v>
      </c>
      <c r="AF82">
        <v>80.010000000000005</v>
      </c>
      <c r="AG82">
        <v>13.5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2.59</v>
      </c>
      <c r="AU82" t="s">
        <v>41</v>
      </c>
      <c r="AV82">
        <v>0</v>
      </c>
      <c r="AW82">
        <v>2</v>
      </c>
      <c r="AX82">
        <v>64880257</v>
      </c>
      <c r="AY82">
        <v>1</v>
      </c>
      <c r="AZ82">
        <v>0</v>
      </c>
      <c r="BA82">
        <v>86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ROUND(Y82*Source!I85*DO82,7)</f>
        <v>0</v>
      </c>
      <c r="CX82">
        <f>ROUND(Y82*Source!I85,7)</f>
        <v>1.0651116</v>
      </c>
      <c r="CY82">
        <f>AB82</f>
        <v>80.010000000000005</v>
      </c>
      <c r="CZ82">
        <f>AF82</f>
        <v>80.010000000000005</v>
      </c>
      <c r="DA82">
        <f>AJ82</f>
        <v>1</v>
      </c>
      <c r="DB82">
        <f t="shared" si="38"/>
        <v>248.68</v>
      </c>
      <c r="DC82">
        <f t="shared" si="39"/>
        <v>41.96</v>
      </c>
      <c r="DD82" t="s">
        <v>3</v>
      </c>
      <c r="DE82" t="s">
        <v>3</v>
      </c>
      <c r="DF82">
        <f t="shared" si="40"/>
        <v>0</v>
      </c>
      <c r="DG82">
        <f t="shared" si="35"/>
        <v>85</v>
      </c>
      <c r="DH82">
        <f t="shared" si="36"/>
        <v>15</v>
      </c>
      <c r="DI82">
        <f t="shared" si="31"/>
        <v>0</v>
      </c>
      <c r="DJ82">
        <f>DG82</f>
        <v>85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ROW(Source!A85)</f>
        <v>85</v>
      </c>
      <c r="B83">
        <v>64879880</v>
      </c>
      <c r="C83">
        <v>64880245</v>
      </c>
      <c r="D83">
        <v>29173182</v>
      </c>
      <c r="E83">
        <v>1</v>
      </c>
      <c r="F83">
        <v>1</v>
      </c>
      <c r="G83">
        <v>1</v>
      </c>
      <c r="H83">
        <v>2</v>
      </c>
      <c r="I83" t="s">
        <v>301</v>
      </c>
      <c r="J83" t="s">
        <v>302</v>
      </c>
      <c r="K83" t="s">
        <v>303</v>
      </c>
      <c r="L83">
        <v>1368</v>
      </c>
      <c r="N83">
        <v>1011</v>
      </c>
      <c r="O83" t="s">
        <v>271</v>
      </c>
      <c r="P83" t="s">
        <v>271</v>
      </c>
      <c r="Q83">
        <v>1</v>
      </c>
      <c r="W83">
        <v>0</v>
      </c>
      <c r="X83">
        <v>-1754144589</v>
      </c>
      <c r="Y83">
        <f t="shared" si="37"/>
        <v>2.76</v>
      </c>
      <c r="AA83">
        <v>0</v>
      </c>
      <c r="AB83">
        <v>123</v>
      </c>
      <c r="AC83">
        <v>13.5</v>
      </c>
      <c r="AD83">
        <v>0</v>
      </c>
      <c r="AE83">
        <v>0</v>
      </c>
      <c r="AF83">
        <v>123</v>
      </c>
      <c r="AG83">
        <v>13.5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2.2999999999999998</v>
      </c>
      <c r="AU83" t="s">
        <v>41</v>
      </c>
      <c r="AV83">
        <v>0</v>
      </c>
      <c r="AW83">
        <v>2</v>
      </c>
      <c r="AX83">
        <v>64880258</v>
      </c>
      <c r="AY83">
        <v>1</v>
      </c>
      <c r="AZ83">
        <v>0</v>
      </c>
      <c r="BA83">
        <v>87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ROUND(Y83*Source!I85*DO83,7)</f>
        <v>0</v>
      </c>
      <c r="CX83">
        <f>ROUND(Y83*Source!I85,7)</f>
        <v>0.94585200000000003</v>
      </c>
      <c r="CY83">
        <f>AB83</f>
        <v>123</v>
      </c>
      <c r="CZ83">
        <f>AF83</f>
        <v>123</v>
      </c>
      <c r="DA83">
        <f>AJ83</f>
        <v>1</v>
      </c>
      <c r="DB83">
        <f t="shared" si="38"/>
        <v>339.48</v>
      </c>
      <c r="DC83">
        <f t="shared" si="39"/>
        <v>37.26</v>
      </c>
      <c r="DD83" t="s">
        <v>3</v>
      </c>
      <c r="DE83" t="s">
        <v>3</v>
      </c>
      <c r="DF83">
        <f t="shared" si="40"/>
        <v>0</v>
      </c>
      <c r="DG83">
        <f t="shared" si="35"/>
        <v>116</v>
      </c>
      <c r="DH83">
        <f t="shared" si="36"/>
        <v>13</v>
      </c>
      <c r="DI83">
        <f t="shared" si="31"/>
        <v>0</v>
      </c>
      <c r="DJ83">
        <f>DG83</f>
        <v>116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ROW(Source!A85)</f>
        <v>85</v>
      </c>
      <c r="B84">
        <v>64879880</v>
      </c>
      <c r="C84">
        <v>64880245</v>
      </c>
      <c r="D84">
        <v>29173232</v>
      </c>
      <c r="E84">
        <v>1</v>
      </c>
      <c r="F84">
        <v>1</v>
      </c>
      <c r="G84">
        <v>1</v>
      </c>
      <c r="H84">
        <v>2</v>
      </c>
      <c r="I84" t="s">
        <v>315</v>
      </c>
      <c r="J84" t="s">
        <v>316</v>
      </c>
      <c r="K84" t="s">
        <v>317</v>
      </c>
      <c r="L84">
        <v>1368</v>
      </c>
      <c r="N84">
        <v>1011</v>
      </c>
      <c r="O84" t="s">
        <v>271</v>
      </c>
      <c r="P84" t="s">
        <v>271</v>
      </c>
      <c r="Q84">
        <v>1</v>
      </c>
      <c r="W84">
        <v>0</v>
      </c>
      <c r="X84">
        <v>1606831026</v>
      </c>
      <c r="Y84">
        <f t="shared" si="37"/>
        <v>14.652000000000001</v>
      </c>
      <c r="AA84">
        <v>0</v>
      </c>
      <c r="AB84">
        <v>206.01</v>
      </c>
      <c r="AC84">
        <v>14.4</v>
      </c>
      <c r="AD84">
        <v>0</v>
      </c>
      <c r="AE84">
        <v>0</v>
      </c>
      <c r="AF84">
        <v>206.01</v>
      </c>
      <c r="AG84">
        <v>14.4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12.21</v>
      </c>
      <c r="AU84" t="s">
        <v>41</v>
      </c>
      <c r="AV84">
        <v>0</v>
      </c>
      <c r="AW84">
        <v>2</v>
      </c>
      <c r="AX84">
        <v>64880259</v>
      </c>
      <c r="AY84">
        <v>1</v>
      </c>
      <c r="AZ84">
        <v>0</v>
      </c>
      <c r="BA84">
        <v>88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ROUND(Y84*Source!I85*DO84,7)</f>
        <v>0</v>
      </c>
      <c r="CX84">
        <f>ROUND(Y84*Source!I85,7)</f>
        <v>5.0212403999999999</v>
      </c>
      <c r="CY84">
        <f>AB84</f>
        <v>206.01</v>
      </c>
      <c r="CZ84">
        <f>AF84</f>
        <v>206.01</v>
      </c>
      <c r="DA84">
        <f>AJ84</f>
        <v>1</v>
      </c>
      <c r="DB84">
        <f t="shared" si="38"/>
        <v>3018.46</v>
      </c>
      <c r="DC84">
        <f t="shared" si="39"/>
        <v>210.98</v>
      </c>
      <c r="DD84" t="s">
        <v>3</v>
      </c>
      <c r="DE84" t="s">
        <v>3</v>
      </c>
      <c r="DF84">
        <f t="shared" si="40"/>
        <v>0</v>
      </c>
      <c r="DG84">
        <f t="shared" si="35"/>
        <v>1034</v>
      </c>
      <c r="DH84">
        <f t="shared" si="36"/>
        <v>70</v>
      </c>
      <c r="DI84">
        <f t="shared" si="31"/>
        <v>0</v>
      </c>
      <c r="DJ84">
        <f>DG84</f>
        <v>1034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ROW(Source!A85)</f>
        <v>85</v>
      </c>
      <c r="B85">
        <v>64879880</v>
      </c>
      <c r="C85">
        <v>64880245</v>
      </c>
      <c r="D85">
        <v>29173290</v>
      </c>
      <c r="E85">
        <v>1</v>
      </c>
      <c r="F85">
        <v>1</v>
      </c>
      <c r="G85">
        <v>1</v>
      </c>
      <c r="H85">
        <v>2</v>
      </c>
      <c r="I85" t="s">
        <v>268</v>
      </c>
      <c r="J85" t="s">
        <v>269</v>
      </c>
      <c r="K85" t="s">
        <v>270</v>
      </c>
      <c r="L85">
        <v>1368</v>
      </c>
      <c r="N85">
        <v>1011</v>
      </c>
      <c r="O85" t="s">
        <v>271</v>
      </c>
      <c r="P85" t="s">
        <v>271</v>
      </c>
      <c r="Q85">
        <v>1</v>
      </c>
      <c r="W85">
        <v>0</v>
      </c>
      <c r="X85">
        <v>-962845729</v>
      </c>
      <c r="Y85">
        <f t="shared" si="37"/>
        <v>1.248</v>
      </c>
      <c r="AA85">
        <v>0</v>
      </c>
      <c r="AB85">
        <v>110</v>
      </c>
      <c r="AC85">
        <v>11.6</v>
      </c>
      <c r="AD85">
        <v>0</v>
      </c>
      <c r="AE85">
        <v>0</v>
      </c>
      <c r="AF85">
        <v>110</v>
      </c>
      <c r="AG85">
        <v>11.6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1.04</v>
      </c>
      <c r="AU85" t="s">
        <v>41</v>
      </c>
      <c r="AV85">
        <v>0</v>
      </c>
      <c r="AW85">
        <v>2</v>
      </c>
      <c r="AX85">
        <v>64880260</v>
      </c>
      <c r="AY85">
        <v>1</v>
      </c>
      <c r="AZ85">
        <v>0</v>
      </c>
      <c r="BA85">
        <v>89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ROUND(Y85*Source!I85*DO85,7)</f>
        <v>0</v>
      </c>
      <c r="CX85">
        <f>ROUND(Y85*Source!I85,7)</f>
        <v>0.4276896</v>
      </c>
      <c r="CY85">
        <f>AB85</f>
        <v>110</v>
      </c>
      <c r="CZ85">
        <f>AF85</f>
        <v>110</v>
      </c>
      <c r="DA85">
        <f>AJ85</f>
        <v>1</v>
      </c>
      <c r="DB85">
        <f t="shared" si="38"/>
        <v>137.28</v>
      </c>
      <c r="DC85">
        <f t="shared" si="39"/>
        <v>14.47</v>
      </c>
      <c r="DD85" t="s">
        <v>3</v>
      </c>
      <c r="DE85" t="s">
        <v>3</v>
      </c>
      <c r="DF85">
        <f t="shared" si="40"/>
        <v>0</v>
      </c>
      <c r="DG85">
        <f t="shared" si="35"/>
        <v>47</v>
      </c>
      <c r="DH85">
        <f t="shared" si="36"/>
        <v>5</v>
      </c>
      <c r="DI85">
        <f t="shared" si="31"/>
        <v>0</v>
      </c>
      <c r="DJ85">
        <f>DG85</f>
        <v>47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ROW(Source!A85)</f>
        <v>85</v>
      </c>
      <c r="B86">
        <v>64879880</v>
      </c>
      <c r="C86">
        <v>64880245</v>
      </c>
      <c r="D86">
        <v>29150040</v>
      </c>
      <c r="E86">
        <v>1</v>
      </c>
      <c r="F86">
        <v>1</v>
      </c>
      <c r="G86">
        <v>1</v>
      </c>
      <c r="H86">
        <v>3</v>
      </c>
      <c r="I86" t="s">
        <v>293</v>
      </c>
      <c r="J86" t="s">
        <v>294</v>
      </c>
      <c r="K86" t="s">
        <v>295</v>
      </c>
      <c r="L86">
        <v>1339</v>
      </c>
      <c r="N86">
        <v>1007</v>
      </c>
      <c r="O86" t="s">
        <v>140</v>
      </c>
      <c r="P86" t="s">
        <v>140</v>
      </c>
      <c r="Q86">
        <v>1</v>
      </c>
      <c r="W86">
        <v>0</v>
      </c>
      <c r="X86">
        <v>619799737</v>
      </c>
      <c r="Y86">
        <f>AT86</f>
        <v>7</v>
      </c>
      <c r="AA86">
        <v>2.44</v>
      </c>
      <c r="AB86">
        <v>0</v>
      </c>
      <c r="AC86">
        <v>0</v>
      </c>
      <c r="AD86">
        <v>0</v>
      </c>
      <c r="AE86">
        <v>2.44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7</v>
      </c>
      <c r="AU86" t="s">
        <v>3</v>
      </c>
      <c r="AV86">
        <v>0</v>
      </c>
      <c r="AW86">
        <v>2</v>
      </c>
      <c r="AX86">
        <v>64880262</v>
      </c>
      <c r="AY86">
        <v>1</v>
      </c>
      <c r="AZ86">
        <v>0</v>
      </c>
      <c r="BA86">
        <v>91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ROUND(Y86*Source!I85,7)</f>
        <v>2.3988999999999998</v>
      </c>
      <c r="CY86">
        <f>AA86</f>
        <v>2.44</v>
      </c>
      <c r="CZ86">
        <f>AE86</f>
        <v>2.44</v>
      </c>
      <c r="DA86">
        <f>AI86</f>
        <v>1</v>
      </c>
      <c r="DB86">
        <f>ROUND(ROUND(AT86*CZ86,2),2)</f>
        <v>17.079999999999998</v>
      </c>
      <c r="DC86">
        <f>ROUND(ROUND(AT86*AG86,2),2)</f>
        <v>0</v>
      </c>
      <c r="DD86" t="s">
        <v>3</v>
      </c>
      <c r="DE86" t="s">
        <v>3</v>
      </c>
      <c r="DF86">
        <f t="shared" si="40"/>
        <v>5</v>
      </c>
      <c r="DG86">
        <f t="shared" si="35"/>
        <v>0</v>
      </c>
      <c r="DH86">
        <f t="shared" si="36"/>
        <v>0</v>
      </c>
      <c r="DI86">
        <f t="shared" si="31"/>
        <v>0</v>
      </c>
      <c r="DJ86">
        <f>DF86</f>
        <v>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ROW(Source!A86)</f>
        <v>86</v>
      </c>
      <c r="B87">
        <v>64879877</v>
      </c>
      <c r="C87">
        <v>64880245</v>
      </c>
      <c r="D87">
        <v>18409992</v>
      </c>
      <c r="E87">
        <v>1</v>
      </c>
      <c r="F87">
        <v>1</v>
      </c>
      <c r="G87">
        <v>1</v>
      </c>
      <c r="H87">
        <v>1</v>
      </c>
      <c r="I87" t="s">
        <v>318</v>
      </c>
      <c r="J87" t="s">
        <v>3</v>
      </c>
      <c r="K87" t="s">
        <v>319</v>
      </c>
      <c r="L87">
        <v>1369</v>
      </c>
      <c r="N87">
        <v>1013</v>
      </c>
      <c r="O87" t="s">
        <v>265</v>
      </c>
      <c r="P87" t="s">
        <v>265</v>
      </c>
      <c r="Q87">
        <v>1</v>
      </c>
      <c r="W87">
        <v>0</v>
      </c>
      <c r="X87">
        <v>-932636904</v>
      </c>
      <c r="Y87">
        <f t="shared" ref="Y87:Y93" si="41">(AT87*ROUND((0.2+1),7))</f>
        <v>29.027999999999999</v>
      </c>
      <c r="AA87">
        <v>0</v>
      </c>
      <c r="AB87">
        <v>0</v>
      </c>
      <c r="AC87">
        <v>0</v>
      </c>
      <c r="AD87">
        <v>8.09</v>
      </c>
      <c r="AE87">
        <v>0</v>
      </c>
      <c r="AF87">
        <v>0</v>
      </c>
      <c r="AG87">
        <v>0</v>
      </c>
      <c r="AH87">
        <v>8.09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24.19</v>
      </c>
      <c r="AU87" t="s">
        <v>41</v>
      </c>
      <c r="AV87">
        <v>1</v>
      </c>
      <c r="AW87">
        <v>2</v>
      </c>
      <c r="AX87">
        <v>64880254</v>
      </c>
      <c r="AY87">
        <v>1</v>
      </c>
      <c r="AZ87">
        <v>0</v>
      </c>
      <c r="BA87">
        <v>92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ROUND(AT87*Source!I86*AH87*AL87,0)</f>
        <v>67</v>
      </c>
      <c r="CV87">
        <f>ROUND(Y87*Source!I86,7)</f>
        <v>9.9478956000000007</v>
      </c>
      <c r="CW87">
        <v>0</v>
      </c>
      <c r="CX87">
        <f>ROUND(Y87*Source!I86,7)</f>
        <v>9.9478956000000007</v>
      </c>
      <c r="CY87">
        <f>AD87</f>
        <v>8.09</v>
      </c>
      <c r="CZ87">
        <f>AH87</f>
        <v>8.09</v>
      </c>
      <c r="DA87">
        <f>AL87</f>
        <v>1</v>
      </c>
      <c r="DB87">
        <f t="shared" ref="DB87:DB93" si="42">ROUND((ROUND(AT87*CZ87,2)*ROUND((0.2+1),7)),2)</f>
        <v>234.84</v>
      </c>
      <c r="DC87">
        <f t="shared" ref="DC87:DC93" si="43">ROUND((ROUND(AT87*AG87,2)*ROUND((0.2+1),7)),2)</f>
        <v>0</v>
      </c>
      <c r="DD87" t="s">
        <v>3</v>
      </c>
      <c r="DE87" t="s">
        <v>3</v>
      </c>
      <c r="DF87">
        <f t="shared" si="40"/>
        <v>0</v>
      </c>
      <c r="DG87">
        <f t="shared" si="35"/>
        <v>0</v>
      </c>
      <c r="DH87">
        <f t="shared" si="36"/>
        <v>0</v>
      </c>
      <c r="DI87">
        <f t="shared" si="31"/>
        <v>80</v>
      </c>
      <c r="DJ87">
        <f>DI87</f>
        <v>80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ROW(Source!A86)</f>
        <v>86</v>
      </c>
      <c r="B88">
        <v>64879877</v>
      </c>
      <c r="C88">
        <v>64880245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116</v>
      </c>
      <c r="J88" t="s">
        <v>3</v>
      </c>
      <c r="K88" t="s">
        <v>266</v>
      </c>
      <c r="L88">
        <v>608254</v>
      </c>
      <c r="N88">
        <v>1013</v>
      </c>
      <c r="O88" t="s">
        <v>267</v>
      </c>
      <c r="P88" t="s">
        <v>267</v>
      </c>
      <c r="Q88">
        <v>1</v>
      </c>
      <c r="W88">
        <v>0</v>
      </c>
      <c r="X88">
        <v>-185737400</v>
      </c>
      <c r="Y88">
        <f t="shared" si="41"/>
        <v>24.720000000000002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20.6</v>
      </c>
      <c r="AU88" t="s">
        <v>41</v>
      </c>
      <c r="AV88">
        <v>2</v>
      </c>
      <c r="AW88">
        <v>2</v>
      </c>
      <c r="AX88">
        <v>64880255</v>
      </c>
      <c r="AY88">
        <v>1</v>
      </c>
      <c r="AZ88">
        <v>0</v>
      </c>
      <c r="BA88">
        <v>93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8.4715439999999997</v>
      </c>
      <c r="CY88">
        <f>AD88</f>
        <v>0</v>
      </c>
      <c r="CZ88">
        <f>AH88</f>
        <v>0</v>
      </c>
      <c r="DA88">
        <f>AL88</f>
        <v>1</v>
      </c>
      <c r="DB88">
        <f t="shared" si="42"/>
        <v>0</v>
      </c>
      <c r="DC88">
        <f t="shared" si="43"/>
        <v>0</v>
      </c>
      <c r="DD88" t="s">
        <v>3</v>
      </c>
      <c r="DE88" t="s">
        <v>3</v>
      </c>
      <c r="DF88">
        <f t="shared" si="40"/>
        <v>0</v>
      </c>
      <c r="DG88">
        <f t="shared" si="35"/>
        <v>0</v>
      </c>
      <c r="DH88">
        <f t="shared" si="36"/>
        <v>0</v>
      </c>
      <c r="DI88">
        <f t="shared" si="31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ROW(Source!A86)</f>
        <v>86</v>
      </c>
      <c r="B89">
        <v>64879877</v>
      </c>
      <c r="C89">
        <v>64880245</v>
      </c>
      <c r="D89">
        <v>29172479</v>
      </c>
      <c r="E89">
        <v>1</v>
      </c>
      <c r="F89">
        <v>1</v>
      </c>
      <c r="G89">
        <v>1</v>
      </c>
      <c r="H89">
        <v>2</v>
      </c>
      <c r="I89" t="s">
        <v>312</v>
      </c>
      <c r="J89" t="s">
        <v>313</v>
      </c>
      <c r="K89" t="s">
        <v>314</v>
      </c>
      <c r="L89">
        <v>1368</v>
      </c>
      <c r="N89">
        <v>1011</v>
      </c>
      <c r="O89" t="s">
        <v>271</v>
      </c>
      <c r="P89" t="s">
        <v>271</v>
      </c>
      <c r="Q89">
        <v>1</v>
      </c>
      <c r="W89">
        <v>0</v>
      </c>
      <c r="X89">
        <v>1549832887</v>
      </c>
      <c r="Y89">
        <f t="shared" si="41"/>
        <v>2.952</v>
      </c>
      <c r="AA89">
        <v>0</v>
      </c>
      <c r="AB89">
        <v>1211.67</v>
      </c>
      <c r="AC89">
        <v>512.36</v>
      </c>
      <c r="AD89">
        <v>0</v>
      </c>
      <c r="AE89">
        <v>0</v>
      </c>
      <c r="AF89">
        <v>99.89</v>
      </c>
      <c r="AG89">
        <v>10.06</v>
      </c>
      <c r="AH89">
        <v>0</v>
      </c>
      <c r="AI89">
        <v>1</v>
      </c>
      <c r="AJ89">
        <v>12.13</v>
      </c>
      <c r="AK89">
        <v>50.93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2.46</v>
      </c>
      <c r="AU89" t="s">
        <v>41</v>
      </c>
      <c r="AV89">
        <v>0</v>
      </c>
      <c r="AW89">
        <v>2</v>
      </c>
      <c r="AX89">
        <v>64880256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ROUND(Y89*Source!I86*DO89,7)</f>
        <v>0</v>
      </c>
      <c r="CX89">
        <f>ROUND(Y89*Source!I86,7)</f>
        <v>1.0116503999999999</v>
      </c>
      <c r="CY89">
        <f>AB89</f>
        <v>1211.67</v>
      </c>
      <c r="CZ89">
        <f>AF89</f>
        <v>99.89</v>
      </c>
      <c r="DA89">
        <f>AJ89</f>
        <v>12.13</v>
      </c>
      <c r="DB89">
        <f t="shared" si="42"/>
        <v>294.88</v>
      </c>
      <c r="DC89">
        <f t="shared" si="43"/>
        <v>29.7</v>
      </c>
      <c r="DD89" t="s">
        <v>3</v>
      </c>
      <c r="DE89" t="s">
        <v>3</v>
      </c>
      <c r="DF89">
        <f t="shared" si="40"/>
        <v>0</v>
      </c>
      <c r="DG89">
        <f>ROUND(ROUND(AF89*AJ89,0)*CX89,0)</f>
        <v>1226</v>
      </c>
      <c r="DH89">
        <f>ROUND(ROUND(AG89*AK89,0)*CX89,0)</f>
        <v>518</v>
      </c>
      <c r="DI89">
        <f t="shared" si="31"/>
        <v>0</v>
      </c>
      <c r="DJ89">
        <f>DG89</f>
        <v>1226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ROW(Source!A86)</f>
        <v>86</v>
      </c>
      <c r="B90">
        <v>64879877</v>
      </c>
      <c r="C90">
        <v>64880245</v>
      </c>
      <c r="D90">
        <v>29172871</v>
      </c>
      <c r="E90">
        <v>1</v>
      </c>
      <c r="F90">
        <v>1</v>
      </c>
      <c r="G90">
        <v>1</v>
      </c>
      <c r="H90">
        <v>2</v>
      </c>
      <c r="I90" t="s">
        <v>320</v>
      </c>
      <c r="J90" t="s">
        <v>321</v>
      </c>
      <c r="K90" t="s">
        <v>322</v>
      </c>
      <c r="L90">
        <v>1368</v>
      </c>
      <c r="N90">
        <v>1011</v>
      </c>
      <c r="O90" t="s">
        <v>271</v>
      </c>
      <c r="P90" t="s">
        <v>271</v>
      </c>
      <c r="Q90">
        <v>1</v>
      </c>
      <c r="W90">
        <v>0</v>
      </c>
      <c r="X90">
        <v>-229935220</v>
      </c>
      <c r="Y90">
        <f t="shared" si="41"/>
        <v>3.1079999999999997</v>
      </c>
      <c r="AA90">
        <v>0</v>
      </c>
      <c r="AB90">
        <v>1340.97</v>
      </c>
      <c r="AC90">
        <v>687.56</v>
      </c>
      <c r="AD90">
        <v>0</v>
      </c>
      <c r="AE90">
        <v>0</v>
      </c>
      <c r="AF90">
        <v>80.010000000000005</v>
      </c>
      <c r="AG90">
        <v>13.5</v>
      </c>
      <c r="AH90">
        <v>0</v>
      </c>
      <c r="AI90">
        <v>1</v>
      </c>
      <c r="AJ90">
        <v>16.760000000000002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2.59</v>
      </c>
      <c r="AU90" t="s">
        <v>41</v>
      </c>
      <c r="AV90">
        <v>0</v>
      </c>
      <c r="AW90">
        <v>2</v>
      </c>
      <c r="AX90">
        <v>64880257</v>
      </c>
      <c r="AY90">
        <v>1</v>
      </c>
      <c r="AZ90">
        <v>0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ROUND(Y90*Source!I86*DO90,7)</f>
        <v>0</v>
      </c>
      <c r="CX90">
        <f>ROUND(Y90*Source!I86,7)</f>
        <v>1.0651116</v>
      </c>
      <c r="CY90">
        <f>AB90</f>
        <v>1340.97</v>
      </c>
      <c r="CZ90">
        <f>AF90</f>
        <v>80.010000000000005</v>
      </c>
      <c r="DA90">
        <f>AJ90</f>
        <v>16.760000000000002</v>
      </c>
      <c r="DB90">
        <f t="shared" si="42"/>
        <v>248.68</v>
      </c>
      <c r="DC90">
        <f t="shared" si="43"/>
        <v>41.96</v>
      </c>
      <c r="DD90" t="s">
        <v>3</v>
      </c>
      <c r="DE90" t="s">
        <v>3</v>
      </c>
      <c r="DF90">
        <f t="shared" si="40"/>
        <v>0</v>
      </c>
      <c r="DG90">
        <f>ROUND(ROUND(AF90*AJ90,0)*CX90,0)</f>
        <v>1428</v>
      </c>
      <c r="DH90">
        <f>ROUND(ROUND(AG90*AK90,0)*CX90,0)</f>
        <v>733</v>
      </c>
      <c r="DI90">
        <f t="shared" si="31"/>
        <v>0</v>
      </c>
      <c r="DJ90">
        <f>DG90</f>
        <v>1428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ROW(Source!A86)</f>
        <v>86</v>
      </c>
      <c r="B91">
        <v>64879877</v>
      </c>
      <c r="C91">
        <v>64880245</v>
      </c>
      <c r="D91">
        <v>29173182</v>
      </c>
      <c r="E91">
        <v>1</v>
      </c>
      <c r="F91">
        <v>1</v>
      </c>
      <c r="G91">
        <v>1</v>
      </c>
      <c r="H91">
        <v>2</v>
      </c>
      <c r="I91" t="s">
        <v>301</v>
      </c>
      <c r="J91" t="s">
        <v>302</v>
      </c>
      <c r="K91" t="s">
        <v>303</v>
      </c>
      <c r="L91">
        <v>1368</v>
      </c>
      <c r="N91">
        <v>1011</v>
      </c>
      <c r="O91" t="s">
        <v>271</v>
      </c>
      <c r="P91" t="s">
        <v>271</v>
      </c>
      <c r="Q91">
        <v>1</v>
      </c>
      <c r="W91">
        <v>0</v>
      </c>
      <c r="X91">
        <v>-1754144589</v>
      </c>
      <c r="Y91">
        <f t="shared" si="41"/>
        <v>2.76</v>
      </c>
      <c r="AA91">
        <v>0</v>
      </c>
      <c r="AB91">
        <v>1576.86</v>
      </c>
      <c r="AC91">
        <v>687.56</v>
      </c>
      <c r="AD91">
        <v>0</v>
      </c>
      <c r="AE91">
        <v>0</v>
      </c>
      <c r="AF91">
        <v>123</v>
      </c>
      <c r="AG91">
        <v>13.5</v>
      </c>
      <c r="AH91">
        <v>0</v>
      </c>
      <c r="AI91">
        <v>1</v>
      </c>
      <c r="AJ91">
        <v>12.82</v>
      </c>
      <c r="AK91">
        <v>50.93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2.2999999999999998</v>
      </c>
      <c r="AU91" t="s">
        <v>41</v>
      </c>
      <c r="AV91">
        <v>0</v>
      </c>
      <c r="AW91">
        <v>2</v>
      </c>
      <c r="AX91">
        <v>64880258</v>
      </c>
      <c r="AY91">
        <v>1</v>
      </c>
      <c r="AZ91">
        <v>0</v>
      </c>
      <c r="BA91">
        <v>96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ROUND(Y91*Source!I86*DO91,7)</f>
        <v>0</v>
      </c>
      <c r="CX91">
        <f>ROUND(Y91*Source!I86,7)</f>
        <v>0.94585200000000003</v>
      </c>
      <c r="CY91">
        <f>AB91</f>
        <v>1576.86</v>
      </c>
      <c r="CZ91">
        <f>AF91</f>
        <v>123</v>
      </c>
      <c r="DA91">
        <f>AJ91</f>
        <v>12.82</v>
      </c>
      <c r="DB91">
        <f t="shared" si="42"/>
        <v>339.48</v>
      </c>
      <c r="DC91">
        <f t="shared" si="43"/>
        <v>37.26</v>
      </c>
      <c r="DD91" t="s">
        <v>3</v>
      </c>
      <c r="DE91" t="s">
        <v>3</v>
      </c>
      <c r="DF91">
        <f t="shared" si="40"/>
        <v>0</v>
      </c>
      <c r="DG91">
        <f>ROUND(ROUND(AF91*AJ91,0)*CX91,0)</f>
        <v>1492</v>
      </c>
      <c r="DH91">
        <f>ROUND(ROUND(AG91*AK91,0)*CX91,0)</f>
        <v>651</v>
      </c>
      <c r="DI91">
        <f t="shared" si="31"/>
        <v>0</v>
      </c>
      <c r="DJ91">
        <f>DG91</f>
        <v>1492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ROW(Source!A86)</f>
        <v>86</v>
      </c>
      <c r="B92">
        <v>64879877</v>
      </c>
      <c r="C92">
        <v>64880245</v>
      </c>
      <c r="D92">
        <v>29173232</v>
      </c>
      <c r="E92">
        <v>1</v>
      </c>
      <c r="F92">
        <v>1</v>
      </c>
      <c r="G92">
        <v>1</v>
      </c>
      <c r="H92">
        <v>2</v>
      </c>
      <c r="I92" t="s">
        <v>315</v>
      </c>
      <c r="J92" t="s">
        <v>316</v>
      </c>
      <c r="K92" t="s">
        <v>317</v>
      </c>
      <c r="L92">
        <v>1368</v>
      </c>
      <c r="N92">
        <v>1011</v>
      </c>
      <c r="O92" t="s">
        <v>271</v>
      </c>
      <c r="P92" t="s">
        <v>271</v>
      </c>
      <c r="Q92">
        <v>1</v>
      </c>
      <c r="W92">
        <v>0</v>
      </c>
      <c r="X92">
        <v>1606831026</v>
      </c>
      <c r="Y92">
        <f t="shared" si="41"/>
        <v>14.652000000000001</v>
      </c>
      <c r="AA92">
        <v>0</v>
      </c>
      <c r="AB92">
        <v>1726.36</v>
      </c>
      <c r="AC92">
        <v>733.39</v>
      </c>
      <c r="AD92">
        <v>0</v>
      </c>
      <c r="AE92">
        <v>0</v>
      </c>
      <c r="AF92">
        <v>206.01</v>
      </c>
      <c r="AG92">
        <v>14.4</v>
      </c>
      <c r="AH92">
        <v>0</v>
      </c>
      <c r="AI92">
        <v>1</v>
      </c>
      <c r="AJ92">
        <v>8.3800000000000008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12.21</v>
      </c>
      <c r="AU92" t="s">
        <v>41</v>
      </c>
      <c r="AV92">
        <v>0</v>
      </c>
      <c r="AW92">
        <v>2</v>
      </c>
      <c r="AX92">
        <v>64880259</v>
      </c>
      <c r="AY92">
        <v>1</v>
      </c>
      <c r="AZ92">
        <v>0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ROUND(Y92*Source!I86*DO92,7)</f>
        <v>0</v>
      </c>
      <c r="CX92">
        <f>ROUND(Y92*Source!I86,7)</f>
        <v>5.0212403999999999</v>
      </c>
      <c r="CY92">
        <f>AB92</f>
        <v>1726.36</v>
      </c>
      <c r="CZ92">
        <f>AF92</f>
        <v>206.01</v>
      </c>
      <c r="DA92">
        <f>AJ92</f>
        <v>8.3800000000000008</v>
      </c>
      <c r="DB92">
        <f t="shared" si="42"/>
        <v>3018.46</v>
      </c>
      <c r="DC92">
        <f t="shared" si="43"/>
        <v>210.98</v>
      </c>
      <c r="DD92" t="s">
        <v>3</v>
      </c>
      <c r="DE92" t="s">
        <v>3</v>
      </c>
      <c r="DF92">
        <f t="shared" si="40"/>
        <v>0</v>
      </c>
      <c r="DG92">
        <f>ROUND(ROUND(AF92*AJ92,0)*CX92,0)</f>
        <v>8667</v>
      </c>
      <c r="DH92">
        <f>ROUND(ROUND(AG92*AK92,0)*CX92,0)</f>
        <v>3681</v>
      </c>
      <c r="DI92">
        <f t="shared" si="31"/>
        <v>0</v>
      </c>
      <c r="DJ92">
        <f>DG92</f>
        <v>8667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ROW(Source!A86)</f>
        <v>86</v>
      </c>
      <c r="B93">
        <v>64879877</v>
      </c>
      <c r="C93">
        <v>64880245</v>
      </c>
      <c r="D93">
        <v>29173290</v>
      </c>
      <c r="E93">
        <v>1</v>
      </c>
      <c r="F93">
        <v>1</v>
      </c>
      <c r="G93">
        <v>1</v>
      </c>
      <c r="H93">
        <v>2</v>
      </c>
      <c r="I93" t="s">
        <v>268</v>
      </c>
      <c r="J93" t="s">
        <v>269</v>
      </c>
      <c r="K93" t="s">
        <v>270</v>
      </c>
      <c r="L93">
        <v>1368</v>
      </c>
      <c r="N93">
        <v>1011</v>
      </c>
      <c r="O93" t="s">
        <v>271</v>
      </c>
      <c r="P93" t="s">
        <v>271</v>
      </c>
      <c r="Q93">
        <v>1</v>
      </c>
      <c r="W93">
        <v>0</v>
      </c>
      <c r="X93">
        <v>-962845729</v>
      </c>
      <c r="Y93">
        <f t="shared" si="41"/>
        <v>1.248</v>
      </c>
      <c r="AA93">
        <v>0</v>
      </c>
      <c r="AB93">
        <v>1218.8</v>
      </c>
      <c r="AC93">
        <v>590.79</v>
      </c>
      <c r="AD93">
        <v>0</v>
      </c>
      <c r="AE93">
        <v>0</v>
      </c>
      <c r="AF93">
        <v>110</v>
      </c>
      <c r="AG93">
        <v>11.6</v>
      </c>
      <c r="AH93">
        <v>0</v>
      </c>
      <c r="AI93">
        <v>1</v>
      </c>
      <c r="AJ93">
        <v>11.08</v>
      </c>
      <c r="AK93">
        <v>50.93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1.04</v>
      </c>
      <c r="AU93" t="s">
        <v>41</v>
      </c>
      <c r="AV93">
        <v>0</v>
      </c>
      <c r="AW93">
        <v>2</v>
      </c>
      <c r="AX93">
        <v>64880260</v>
      </c>
      <c r="AY93">
        <v>1</v>
      </c>
      <c r="AZ93">
        <v>0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ROUND(Y93*Source!I86*DO93,7)</f>
        <v>0</v>
      </c>
      <c r="CX93">
        <f>ROUND(Y93*Source!I86,7)</f>
        <v>0.4276896</v>
      </c>
      <c r="CY93">
        <f>AB93</f>
        <v>1218.8</v>
      </c>
      <c r="CZ93">
        <f>AF93</f>
        <v>110</v>
      </c>
      <c r="DA93">
        <f>AJ93</f>
        <v>11.08</v>
      </c>
      <c r="DB93">
        <f t="shared" si="42"/>
        <v>137.28</v>
      </c>
      <c r="DC93">
        <f t="shared" si="43"/>
        <v>14.47</v>
      </c>
      <c r="DD93" t="s">
        <v>3</v>
      </c>
      <c r="DE93" t="s">
        <v>3</v>
      </c>
      <c r="DF93">
        <f t="shared" si="40"/>
        <v>0</v>
      </c>
      <c r="DG93">
        <f>ROUND(ROUND(AF93*AJ93,0)*CX93,0)</f>
        <v>521</v>
      </c>
      <c r="DH93">
        <f>ROUND(ROUND(AG93*AK93,0)*CX93,0)</f>
        <v>253</v>
      </c>
      <c r="DI93">
        <f t="shared" si="31"/>
        <v>0</v>
      </c>
      <c r="DJ93">
        <f>DG93</f>
        <v>521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ROW(Source!A86)</f>
        <v>86</v>
      </c>
      <c r="B94">
        <v>64879877</v>
      </c>
      <c r="C94">
        <v>64880245</v>
      </c>
      <c r="D94">
        <v>29150040</v>
      </c>
      <c r="E94">
        <v>1</v>
      </c>
      <c r="F94">
        <v>1</v>
      </c>
      <c r="G94">
        <v>1</v>
      </c>
      <c r="H94">
        <v>3</v>
      </c>
      <c r="I94" t="s">
        <v>293</v>
      </c>
      <c r="J94" t="s">
        <v>294</v>
      </c>
      <c r="K94" t="s">
        <v>295</v>
      </c>
      <c r="L94">
        <v>1339</v>
      </c>
      <c r="N94">
        <v>1007</v>
      </c>
      <c r="O94" t="s">
        <v>140</v>
      </c>
      <c r="P94" t="s">
        <v>140</v>
      </c>
      <c r="Q94">
        <v>1</v>
      </c>
      <c r="W94">
        <v>0</v>
      </c>
      <c r="X94">
        <v>619799737</v>
      </c>
      <c r="Y94">
        <f>AT94</f>
        <v>7</v>
      </c>
      <c r="AA94">
        <v>31.28</v>
      </c>
      <c r="AB94">
        <v>0</v>
      </c>
      <c r="AC94">
        <v>0</v>
      </c>
      <c r="AD94">
        <v>0</v>
      </c>
      <c r="AE94">
        <v>2.44</v>
      </c>
      <c r="AF94">
        <v>0</v>
      </c>
      <c r="AG94">
        <v>0</v>
      </c>
      <c r="AH94">
        <v>0</v>
      </c>
      <c r="AI94">
        <v>12.82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</v>
      </c>
      <c r="AU94" t="s">
        <v>3</v>
      </c>
      <c r="AV94">
        <v>0</v>
      </c>
      <c r="AW94">
        <v>2</v>
      </c>
      <c r="AX94">
        <v>64880262</v>
      </c>
      <c r="AY94">
        <v>1</v>
      </c>
      <c r="AZ94">
        <v>0</v>
      </c>
      <c r="BA94">
        <v>100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ROUND(Y94*Source!I86,7)</f>
        <v>2.3988999999999998</v>
      </c>
      <c r="CY94">
        <f>AA94</f>
        <v>31.28</v>
      </c>
      <c r="CZ94">
        <f>AE94</f>
        <v>2.44</v>
      </c>
      <c r="DA94">
        <f>AI94</f>
        <v>12.82</v>
      </c>
      <c r="DB94">
        <f>ROUND(ROUND(AT94*CZ94,2),2)</f>
        <v>17.079999999999998</v>
      </c>
      <c r="DC94">
        <f>ROUND(ROUND(AT94*AG94,2),2)</f>
        <v>0</v>
      </c>
      <c r="DD94" t="s">
        <v>3</v>
      </c>
      <c r="DE94" t="s">
        <v>3</v>
      </c>
      <c r="DF94">
        <f>ROUND(ROUND(AE94*AI94,0)*CX94,0)</f>
        <v>74</v>
      </c>
      <c r="DG94">
        <f t="shared" ref="DG94:DG120" si="44">ROUND(ROUND(AF94,0)*CX94,0)</f>
        <v>0</v>
      </c>
      <c r="DH94">
        <f t="shared" ref="DH94:DH120" si="45">ROUND(ROUND(AG94,0)*CX94,0)</f>
        <v>0</v>
      </c>
      <c r="DI94">
        <f t="shared" si="31"/>
        <v>0</v>
      </c>
      <c r="DJ94">
        <f>DF94</f>
        <v>74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ROW(Source!A90)</f>
        <v>90</v>
      </c>
      <c r="B95">
        <v>64879880</v>
      </c>
      <c r="C95">
        <v>64880265</v>
      </c>
      <c r="D95">
        <v>18410572</v>
      </c>
      <c r="E95">
        <v>1</v>
      </c>
      <c r="F95">
        <v>1</v>
      </c>
      <c r="G95">
        <v>1</v>
      </c>
      <c r="H95">
        <v>1</v>
      </c>
      <c r="I95" t="s">
        <v>323</v>
      </c>
      <c r="J95" t="s">
        <v>3</v>
      </c>
      <c r="K95" t="s">
        <v>324</v>
      </c>
      <c r="L95">
        <v>1369</v>
      </c>
      <c r="N95">
        <v>1013</v>
      </c>
      <c r="O95" t="s">
        <v>265</v>
      </c>
      <c r="P95" t="s">
        <v>265</v>
      </c>
      <c r="Q95">
        <v>1</v>
      </c>
      <c r="W95">
        <v>0</v>
      </c>
      <c r="X95">
        <v>-546915240</v>
      </c>
      <c r="Y95">
        <f t="shared" ref="Y95:Y110" si="46">(AT95*ROUND((0.2+1),7))</f>
        <v>25.032</v>
      </c>
      <c r="AA95">
        <v>0</v>
      </c>
      <c r="AB95">
        <v>0</v>
      </c>
      <c r="AC95">
        <v>0</v>
      </c>
      <c r="AD95">
        <v>8.74</v>
      </c>
      <c r="AE95">
        <v>0</v>
      </c>
      <c r="AF95">
        <v>0</v>
      </c>
      <c r="AG95">
        <v>0</v>
      </c>
      <c r="AH95">
        <v>8.74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20.86</v>
      </c>
      <c r="AU95" t="s">
        <v>41</v>
      </c>
      <c r="AV95">
        <v>1</v>
      </c>
      <c r="AW95">
        <v>2</v>
      </c>
      <c r="AX95">
        <v>64880290</v>
      </c>
      <c r="AY95">
        <v>1</v>
      </c>
      <c r="AZ95">
        <v>0</v>
      </c>
      <c r="BA95">
        <v>101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ROUND(AT95*Source!I90*AH95*AL95,0)</f>
        <v>42</v>
      </c>
      <c r="CV95">
        <f>ROUND(Y95*Source!I90,7)</f>
        <v>5.7198120000000001</v>
      </c>
      <c r="CW95">
        <v>0</v>
      </c>
      <c r="CX95">
        <f>ROUND(Y95*Source!I90,7)</f>
        <v>5.7198120000000001</v>
      </c>
      <c r="CY95">
        <f>AD95</f>
        <v>8.74</v>
      </c>
      <c r="CZ95">
        <f>AH95</f>
        <v>8.74</v>
      </c>
      <c r="DA95">
        <f>AL95</f>
        <v>1</v>
      </c>
      <c r="DB95">
        <f t="shared" ref="DB95:DB110" si="47">ROUND((ROUND(AT95*CZ95,2)*ROUND((0.2+1),7)),2)</f>
        <v>218.78</v>
      </c>
      <c r="DC95">
        <f t="shared" ref="DC95:DC110" si="48">ROUND((ROUND(AT95*AG95,2)*ROUND((0.2+1),7)),2)</f>
        <v>0</v>
      </c>
      <c r="DD95" t="s">
        <v>3</v>
      </c>
      <c r="DE95" t="s">
        <v>3</v>
      </c>
      <c r="DF95">
        <f t="shared" ref="DF95:DF134" si="49">ROUND(ROUND(AE95,0)*CX95,0)</f>
        <v>0</v>
      </c>
      <c r="DG95">
        <f t="shared" si="44"/>
        <v>0</v>
      </c>
      <c r="DH95">
        <f t="shared" si="45"/>
        <v>0</v>
      </c>
      <c r="DI95">
        <f t="shared" si="31"/>
        <v>51</v>
      </c>
      <c r="DJ95">
        <f>DI95</f>
        <v>51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ROW(Source!A90)</f>
        <v>90</v>
      </c>
      <c r="B96">
        <v>64879880</v>
      </c>
      <c r="C96">
        <v>64880265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116</v>
      </c>
      <c r="J96" t="s">
        <v>3</v>
      </c>
      <c r="K96" t="s">
        <v>266</v>
      </c>
      <c r="L96">
        <v>608254</v>
      </c>
      <c r="N96">
        <v>1013</v>
      </c>
      <c r="O96" t="s">
        <v>267</v>
      </c>
      <c r="P96" t="s">
        <v>267</v>
      </c>
      <c r="Q96">
        <v>1</v>
      </c>
      <c r="W96">
        <v>0</v>
      </c>
      <c r="X96">
        <v>-185737400</v>
      </c>
      <c r="Y96">
        <f t="shared" si="46"/>
        <v>22.38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18.649999999999999</v>
      </c>
      <c r="AU96" t="s">
        <v>41</v>
      </c>
      <c r="AV96">
        <v>2</v>
      </c>
      <c r="AW96">
        <v>2</v>
      </c>
      <c r="AX96">
        <v>64880291</v>
      </c>
      <c r="AY96">
        <v>1</v>
      </c>
      <c r="AZ96">
        <v>0</v>
      </c>
      <c r="BA96">
        <v>102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ROUND(Y96*Source!I90,7)</f>
        <v>5.1138300000000001</v>
      </c>
      <c r="CY96">
        <f>AD96</f>
        <v>0</v>
      </c>
      <c r="CZ96">
        <f>AH96</f>
        <v>0</v>
      </c>
      <c r="DA96">
        <f>AL96</f>
        <v>1</v>
      </c>
      <c r="DB96">
        <f t="shared" si="47"/>
        <v>0</v>
      </c>
      <c r="DC96">
        <f t="shared" si="48"/>
        <v>0</v>
      </c>
      <c r="DD96" t="s">
        <v>3</v>
      </c>
      <c r="DE96" t="s">
        <v>3</v>
      </c>
      <c r="DF96">
        <f t="shared" si="49"/>
        <v>0</v>
      </c>
      <c r="DG96">
        <f t="shared" si="44"/>
        <v>0</v>
      </c>
      <c r="DH96">
        <f t="shared" si="45"/>
        <v>0</v>
      </c>
      <c r="DI96">
        <f t="shared" si="31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ROW(Source!A90)</f>
        <v>90</v>
      </c>
      <c r="B97">
        <v>64879880</v>
      </c>
      <c r="C97">
        <v>64880265</v>
      </c>
      <c r="D97">
        <v>29172479</v>
      </c>
      <c r="E97">
        <v>1</v>
      </c>
      <c r="F97">
        <v>1</v>
      </c>
      <c r="G97">
        <v>1</v>
      </c>
      <c r="H97">
        <v>2</v>
      </c>
      <c r="I97" t="s">
        <v>312</v>
      </c>
      <c r="J97" t="s">
        <v>313</v>
      </c>
      <c r="K97" t="s">
        <v>314</v>
      </c>
      <c r="L97">
        <v>1368</v>
      </c>
      <c r="N97">
        <v>1011</v>
      </c>
      <c r="O97" t="s">
        <v>271</v>
      </c>
      <c r="P97" t="s">
        <v>271</v>
      </c>
      <c r="Q97">
        <v>1</v>
      </c>
      <c r="W97">
        <v>0</v>
      </c>
      <c r="X97">
        <v>1549832887</v>
      </c>
      <c r="Y97">
        <f t="shared" si="46"/>
        <v>0.66</v>
      </c>
      <c r="AA97">
        <v>0</v>
      </c>
      <c r="AB97">
        <v>99.89</v>
      </c>
      <c r="AC97">
        <v>10.06</v>
      </c>
      <c r="AD97">
        <v>0</v>
      </c>
      <c r="AE97">
        <v>0</v>
      </c>
      <c r="AF97">
        <v>99.89</v>
      </c>
      <c r="AG97">
        <v>10.06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0.55000000000000004</v>
      </c>
      <c r="AU97" t="s">
        <v>41</v>
      </c>
      <c r="AV97">
        <v>0</v>
      </c>
      <c r="AW97">
        <v>2</v>
      </c>
      <c r="AX97">
        <v>64880292</v>
      </c>
      <c r="AY97">
        <v>1</v>
      </c>
      <c r="AZ97">
        <v>0</v>
      </c>
      <c r="BA97">
        <v>103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ROUND(Y97*Source!I90*DO97,7)</f>
        <v>0</v>
      </c>
      <c r="CX97">
        <f>ROUND(Y97*Source!I90,7)</f>
        <v>0.15081</v>
      </c>
      <c r="CY97">
        <f t="shared" ref="CY97:CY110" si="50">AB97</f>
        <v>99.89</v>
      </c>
      <c r="CZ97">
        <f t="shared" ref="CZ97:CZ110" si="51">AF97</f>
        <v>99.89</v>
      </c>
      <c r="DA97">
        <f t="shared" ref="DA97:DA110" si="52">AJ97</f>
        <v>1</v>
      </c>
      <c r="DB97">
        <f t="shared" si="47"/>
        <v>65.930000000000007</v>
      </c>
      <c r="DC97">
        <f t="shared" si="48"/>
        <v>6.64</v>
      </c>
      <c r="DD97" t="s">
        <v>3</v>
      </c>
      <c r="DE97" t="s">
        <v>3</v>
      </c>
      <c r="DF97">
        <f t="shared" si="49"/>
        <v>0</v>
      </c>
      <c r="DG97">
        <f t="shared" si="44"/>
        <v>15</v>
      </c>
      <c r="DH97">
        <f t="shared" si="45"/>
        <v>2</v>
      </c>
      <c r="DI97">
        <f t="shared" si="31"/>
        <v>0</v>
      </c>
      <c r="DJ97">
        <f t="shared" ref="DJ97:DJ110" si="53">DG97</f>
        <v>15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ROW(Source!A90)</f>
        <v>90</v>
      </c>
      <c r="B98">
        <v>64879880</v>
      </c>
      <c r="C98">
        <v>64880265</v>
      </c>
      <c r="D98">
        <v>29172505</v>
      </c>
      <c r="E98">
        <v>1</v>
      </c>
      <c r="F98">
        <v>1</v>
      </c>
      <c r="G98">
        <v>1</v>
      </c>
      <c r="H98">
        <v>2</v>
      </c>
      <c r="I98" t="s">
        <v>325</v>
      </c>
      <c r="J98" t="s">
        <v>326</v>
      </c>
      <c r="K98" t="s">
        <v>327</v>
      </c>
      <c r="L98">
        <v>1368</v>
      </c>
      <c r="N98">
        <v>1011</v>
      </c>
      <c r="O98" t="s">
        <v>271</v>
      </c>
      <c r="P98" t="s">
        <v>271</v>
      </c>
      <c r="Q98">
        <v>1</v>
      </c>
      <c r="W98">
        <v>0</v>
      </c>
      <c r="X98">
        <v>-407799116</v>
      </c>
      <c r="Y98">
        <f t="shared" si="46"/>
        <v>2.9279999999999999</v>
      </c>
      <c r="AA98">
        <v>0</v>
      </c>
      <c r="AB98">
        <v>1.05</v>
      </c>
      <c r="AC98">
        <v>0</v>
      </c>
      <c r="AD98">
        <v>0</v>
      </c>
      <c r="AE98">
        <v>0</v>
      </c>
      <c r="AF98">
        <v>1.05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2.44</v>
      </c>
      <c r="AU98" t="s">
        <v>41</v>
      </c>
      <c r="AV98">
        <v>0</v>
      </c>
      <c r="AW98">
        <v>2</v>
      </c>
      <c r="AX98">
        <v>64880293</v>
      </c>
      <c r="AY98">
        <v>1</v>
      </c>
      <c r="AZ98">
        <v>0</v>
      </c>
      <c r="BA98">
        <v>104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ROUND(Y98*Source!I90*DO98,7)</f>
        <v>0</v>
      </c>
      <c r="CX98">
        <f>ROUND(Y98*Source!I90,7)</f>
        <v>0.66904799999999998</v>
      </c>
      <c r="CY98">
        <f t="shared" si="50"/>
        <v>1.05</v>
      </c>
      <c r="CZ98">
        <f t="shared" si="51"/>
        <v>1.05</v>
      </c>
      <c r="DA98">
        <f t="shared" si="52"/>
        <v>1</v>
      </c>
      <c r="DB98">
        <f t="shared" si="47"/>
        <v>3.07</v>
      </c>
      <c r="DC98">
        <f t="shared" si="48"/>
        <v>0</v>
      </c>
      <c r="DD98" t="s">
        <v>3</v>
      </c>
      <c r="DE98" t="s">
        <v>3</v>
      </c>
      <c r="DF98">
        <f t="shared" si="49"/>
        <v>0</v>
      </c>
      <c r="DG98">
        <f t="shared" si="44"/>
        <v>1</v>
      </c>
      <c r="DH98">
        <f t="shared" si="45"/>
        <v>0</v>
      </c>
      <c r="DI98">
        <f t="shared" si="31"/>
        <v>0</v>
      </c>
      <c r="DJ98">
        <f t="shared" si="53"/>
        <v>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ROW(Source!A90)</f>
        <v>90</v>
      </c>
      <c r="B99">
        <v>64879880</v>
      </c>
      <c r="C99">
        <v>64880265</v>
      </c>
      <c r="D99">
        <v>29173219</v>
      </c>
      <c r="E99">
        <v>1</v>
      </c>
      <c r="F99">
        <v>1</v>
      </c>
      <c r="G99">
        <v>1</v>
      </c>
      <c r="H99">
        <v>2</v>
      </c>
      <c r="I99" t="s">
        <v>328</v>
      </c>
      <c r="J99" t="s">
        <v>329</v>
      </c>
      <c r="K99" t="s">
        <v>330</v>
      </c>
      <c r="L99">
        <v>1368</v>
      </c>
      <c r="N99">
        <v>1011</v>
      </c>
      <c r="O99" t="s">
        <v>271</v>
      </c>
      <c r="P99" t="s">
        <v>271</v>
      </c>
      <c r="Q99">
        <v>1</v>
      </c>
      <c r="W99">
        <v>0</v>
      </c>
      <c r="X99">
        <v>-1832968909</v>
      </c>
      <c r="Y99">
        <f t="shared" si="46"/>
        <v>1.1639999999999999</v>
      </c>
      <c r="AA99">
        <v>0</v>
      </c>
      <c r="AB99">
        <v>197</v>
      </c>
      <c r="AC99">
        <v>13.5</v>
      </c>
      <c r="AD99">
        <v>0</v>
      </c>
      <c r="AE99">
        <v>0</v>
      </c>
      <c r="AF99">
        <v>197</v>
      </c>
      <c r="AG99">
        <v>13.5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0.97</v>
      </c>
      <c r="AU99" t="s">
        <v>41</v>
      </c>
      <c r="AV99">
        <v>0</v>
      </c>
      <c r="AW99">
        <v>2</v>
      </c>
      <c r="AX99">
        <v>64880294</v>
      </c>
      <c r="AY99">
        <v>1</v>
      </c>
      <c r="AZ99">
        <v>0</v>
      </c>
      <c r="BA99">
        <v>105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ROUND(Y99*Source!I90*DO99,7)</f>
        <v>0</v>
      </c>
      <c r="CX99">
        <f>ROUND(Y99*Source!I90,7)</f>
        <v>0.26597399999999999</v>
      </c>
      <c r="CY99">
        <f t="shared" si="50"/>
        <v>197</v>
      </c>
      <c r="CZ99">
        <f t="shared" si="51"/>
        <v>197</v>
      </c>
      <c r="DA99">
        <f t="shared" si="52"/>
        <v>1</v>
      </c>
      <c r="DB99">
        <f t="shared" si="47"/>
        <v>229.31</v>
      </c>
      <c r="DC99">
        <f t="shared" si="48"/>
        <v>15.72</v>
      </c>
      <c r="DD99" t="s">
        <v>3</v>
      </c>
      <c r="DE99" t="s">
        <v>3</v>
      </c>
      <c r="DF99">
        <f t="shared" si="49"/>
        <v>0</v>
      </c>
      <c r="DG99">
        <f t="shared" si="44"/>
        <v>52</v>
      </c>
      <c r="DH99">
        <f t="shared" si="45"/>
        <v>4</v>
      </c>
      <c r="DI99">
        <f t="shared" si="31"/>
        <v>0</v>
      </c>
      <c r="DJ99">
        <f t="shared" si="53"/>
        <v>52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ROW(Source!A90)</f>
        <v>90</v>
      </c>
      <c r="B100">
        <v>64879880</v>
      </c>
      <c r="C100">
        <v>64880265</v>
      </c>
      <c r="D100">
        <v>29173281</v>
      </c>
      <c r="E100">
        <v>1</v>
      </c>
      <c r="F100">
        <v>1</v>
      </c>
      <c r="G100">
        <v>1</v>
      </c>
      <c r="H100">
        <v>2</v>
      </c>
      <c r="I100" t="s">
        <v>331</v>
      </c>
      <c r="J100" t="s">
        <v>332</v>
      </c>
      <c r="K100" t="s">
        <v>333</v>
      </c>
      <c r="L100">
        <v>1368</v>
      </c>
      <c r="N100">
        <v>1011</v>
      </c>
      <c r="O100" t="s">
        <v>271</v>
      </c>
      <c r="P100" t="s">
        <v>271</v>
      </c>
      <c r="Q100">
        <v>1</v>
      </c>
      <c r="W100">
        <v>0</v>
      </c>
      <c r="X100">
        <v>1462963347</v>
      </c>
      <c r="Y100">
        <f t="shared" si="46"/>
        <v>2.448</v>
      </c>
      <c r="AA100">
        <v>0</v>
      </c>
      <c r="AB100">
        <v>1656.72</v>
      </c>
      <c r="AC100">
        <v>14.4</v>
      </c>
      <c r="AD100">
        <v>0</v>
      </c>
      <c r="AE100">
        <v>0</v>
      </c>
      <c r="AF100">
        <v>1656.72</v>
      </c>
      <c r="AG100">
        <v>14.4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2.04</v>
      </c>
      <c r="AU100" t="s">
        <v>41</v>
      </c>
      <c r="AV100">
        <v>0</v>
      </c>
      <c r="AW100">
        <v>2</v>
      </c>
      <c r="AX100">
        <v>64880295</v>
      </c>
      <c r="AY100">
        <v>1</v>
      </c>
      <c r="AZ100">
        <v>0</v>
      </c>
      <c r="BA100">
        <v>106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ROUND(Y100*Source!I90*DO100,7)</f>
        <v>0</v>
      </c>
      <c r="CX100">
        <f>ROUND(Y100*Source!I90,7)</f>
        <v>0.55936799999999998</v>
      </c>
      <c r="CY100">
        <f t="shared" si="50"/>
        <v>1656.72</v>
      </c>
      <c r="CZ100">
        <f t="shared" si="51"/>
        <v>1656.72</v>
      </c>
      <c r="DA100">
        <f t="shared" si="52"/>
        <v>1</v>
      </c>
      <c r="DB100">
        <f t="shared" si="47"/>
        <v>4055.65</v>
      </c>
      <c r="DC100">
        <f t="shared" si="48"/>
        <v>35.26</v>
      </c>
      <c r="DD100" t="s">
        <v>3</v>
      </c>
      <c r="DE100" t="s">
        <v>3</v>
      </c>
      <c r="DF100">
        <f t="shared" si="49"/>
        <v>0</v>
      </c>
      <c r="DG100">
        <f t="shared" si="44"/>
        <v>927</v>
      </c>
      <c r="DH100">
        <f t="shared" si="45"/>
        <v>8</v>
      </c>
      <c r="DI100">
        <f t="shared" si="31"/>
        <v>0</v>
      </c>
      <c r="DJ100">
        <f t="shared" si="53"/>
        <v>927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ROW(Source!A90)</f>
        <v>90</v>
      </c>
      <c r="B101">
        <v>64879880</v>
      </c>
      <c r="C101">
        <v>64880265</v>
      </c>
      <c r="D101">
        <v>29173290</v>
      </c>
      <c r="E101">
        <v>1</v>
      </c>
      <c r="F101">
        <v>1</v>
      </c>
      <c r="G101">
        <v>1</v>
      </c>
      <c r="H101">
        <v>2</v>
      </c>
      <c r="I101" t="s">
        <v>268</v>
      </c>
      <c r="J101" t="s">
        <v>269</v>
      </c>
      <c r="K101" t="s">
        <v>270</v>
      </c>
      <c r="L101">
        <v>1368</v>
      </c>
      <c r="N101">
        <v>1011</v>
      </c>
      <c r="O101" t="s">
        <v>271</v>
      </c>
      <c r="P101" t="s">
        <v>271</v>
      </c>
      <c r="Q101">
        <v>1</v>
      </c>
      <c r="W101">
        <v>0</v>
      </c>
      <c r="X101">
        <v>-962845729</v>
      </c>
      <c r="Y101">
        <f t="shared" si="46"/>
        <v>3.7199999999999998</v>
      </c>
      <c r="AA101">
        <v>0</v>
      </c>
      <c r="AB101">
        <v>110</v>
      </c>
      <c r="AC101">
        <v>11.6</v>
      </c>
      <c r="AD101">
        <v>0</v>
      </c>
      <c r="AE101">
        <v>0</v>
      </c>
      <c r="AF101">
        <v>110</v>
      </c>
      <c r="AG101">
        <v>11.6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3.1</v>
      </c>
      <c r="AU101" t="s">
        <v>41</v>
      </c>
      <c r="AV101">
        <v>0</v>
      </c>
      <c r="AW101">
        <v>2</v>
      </c>
      <c r="AX101">
        <v>64880296</v>
      </c>
      <c r="AY101">
        <v>1</v>
      </c>
      <c r="AZ101">
        <v>0</v>
      </c>
      <c r="BA101">
        <v>107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ROUND(Y101*Source!I90*DO101,7)</f>
        <v>0</v>
      </c>
      <c r="CX101">
        <f>ROUND(Y101*Source!I90,7)</f>
        <v>0.85002</v>
      </c>
      <c r="CY101">
        <f t="shared" si="50"/>
        <v>110</v>
      </c>
      <c r="CZ101">
        <f t="shared" si="51"/>
        <v>110</v>
      </c>
      <c r="DA101">
        <f t="shared" si="52"/>
        <v>1</v>
      </c>
      <c r="DB101">
        <f t="shared" si="47"/>
        <v>409.2</v>
      </c>
      <c r="DC101">
        <f t="shared" si="48"/>
        <v>43.15</v>
      </c>
      <c r="DD101" t="s">
        <v>3</v>
      </c>
      <c r="DE101" t="s">
        <v>3</v>
      </c>
      <c r="DF101">
        <f t="shared" si="49"/>
        <v>0</v>
      </c>
      <c r="DG101">
        <f t="shared" si="44"/>
        <v>94</v>
      </c>
      <c r="DH101">
        <f t="shared" si="45"/>
        <v>10</v>
      </c>
      <c r="DI101">
        <f t="shared" si="31"/>
        <v>0</v>
      </c>
      <c r="DJ101">
        <f t="shared" si="53"/>
        <v>94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ROW(Source!A90)</f>
        <v>90</v>
      </c>
      <c r="B102">
        <v>64879880</v>
      </c>
      <c r="C102">
        <v>64880265</v>
      </c>
      <c r="D102">
        <v>29174533</v>
      </c>
      <c r="E102">
        <v>1</v>
      </c>
      <c r="F102">
        <v>1</v>
      </c>
      <c r="G102">
        <v>1</v>
      </c>
      <c r="H102">
        <v>2</v>
      </c>
      <c r="I102" t="s">
        <v>304</v>
      </c>
      <c r="J102" t="s">
        <v>305</v>
      </c>
      <c r="K102" t="s">
        <v>306</v>
      </c>
      <c r="L102">
        <v>1368</v>
      </c>
      <c r="N102">
        <v>1011</v>
      </c>
      <c r="O102" t="s">
        <v>271</v>
      </c>
      <c r="P102" t="s">
        <v>271</v>
      </c>
      <c r="Q102">
        <v>1</v>
      </c>
      <c r="W102">
        <v>0</v>
      </c>
      <c r="X102">
        <v>-2071518695</v>
      </c>
      <c r="Y102">
        <f t="shared" si="46"/>
        <v>1.38</v>
      </c>
      <c r="AA102">
        <v>0</v>
      </c>
      <c r="AB102">
        <v>1.53</v>
      </c>
      <c r="AC102">
        <v>0</v>
      </c>
      <c r="AD102">
        <v>0</v>
      </c>
      <c r="AE102">
        <v>0</v>
      </c>
      <c r="AF102">
        <v>1.53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1.1499999999999999</v>
      </c>
      <c r="AU102" t="s">
        <v>41</v>
      </c>
      <c r="AV102">
        <v>0</v>
      </c>
      <c r="AW102">
        <v>2</v>
      </c>
      <c r="AX102">
        <v>64880297</v>
      </c>
      <c r="AY102">
        <v>1</v>
      </c>
      <c r="AZ102">
        <v>0</v>
      </c>
      <c r="BA102">
        <v>108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ROUND(Y102*Source!I90*DO102,7)</f>
        <v>0</v>
      </c>
      <c r="CX102">
        <f>ROUND(Y102*Source!I90,7)</f>
        <v>0.31533</v>
      </c>
      <c r="CY102">
        <f t="shared" si="50"/>
        <v>1.53</v>
      </c>
      <c r="CZ102">
        <f t="shared" si="51"/>
        <v>1.53</v>
      </c>
      <c r="DA102">
        <f t="shared" si="52"/>
        <v>1</v>
      </c>
      <c r="DB102">
        <f t="shared" si="47"/>
        <v>2.11</v>
      </c>
      <c r="DC102">
        <f t="shared" si="48"/>
        <v>0</v>
      </c>
      <c r="DD102" t="s">
        <v>3</v>
      </c>
      <c r="DE102" t="s">
        <v>3</v>
      </c>
      <c r="DF102">
        <f t="shared" si="49"/>
        <v>0</v>
      </c>
      <c r="DG102">
        <f t="shared" si="44"/>
        <v>1</v>
      </c>
      <c r="DH102">
        <f t="shared" si="45"/>
        <v>0</v>
      </c>
      <c r="DI102">
        <f t="shared" si="31"/>
        <v>0</v>
      </c>
      <c r="DJ102">
        <f t="shared" si="53"/>
        <v>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ROW(Source!A90)</f>
        <v>90</v>
      </c>
      <c r="B103">
        <v>64879880</v>
      </c>
      <c r="C103">
        <v>64880265</v>
      </c>
      <c r="D103">
        <v>29174812</v>
      </c>
      <c r="E103">
        <v>1</v>
      </c>
      <c r="F103">
        <v>1</v>
      </c>
      <c r="G103">
        <v>1</v>
      </c>
      <c r="H103">
        <v>2</v>
      </c>
      <c r="I103" t="s">
        <v>334</v>
      </c>
      <c r="J103" t="s">
        <v>335</v>
      </c>
      <c r="K103" t="s">
        <v>336</v>
      </c>
      <c r="L103">
        <v>1368</v>
      </c>
      <c r="N103">
        <v>1011</v>
      </c>
      <c r="O103" t="s">
        <v>271</v>
      </c>
      <c r="P103" t="s">
        <v>271</v>
      </c>
      <c r="Q103">
        <v>1</v>
      </c>
      <c r="W103">
        <v>0</v>
      </c>
      <c r="X103">
        <v>688095809</v>
      </c>
      <c r="Y103">
        <f t="shared" si="46"/>
        <v>2.448</v>
      </c>
      <c r="AA103">
        <v>0</v>
      </c>
      <c r="AB103">
        <v>710.73</v>
      </c>
      <c r="AC103">
        <v>16.440000000000001</v>
      </c>
      <c r="AD103">
        <v>0</v>
      </c>
      <c r="AE103">
        <v>0</v>
      </c>
      <c r="AF103">
        <v>710.73</v>
      </c>
      <c r="AG103">
        <v>16.440000000000001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2.04</v>
      </c>
      <c r="AU103" t="s">
        <v>41</v>
      </c>
      <c r="AV103">
        <v>0</v>
      </c>
      <c r="AW103">
        <v>2</v>
      </c>
      <c r="AX103">
        <v>64880298</v>
      </c>
      <c r="AY103">
        <v>1</v>
      </c>
      <c r="AZ103">
        <v>0</v>
      </c>
      <c r="BA103">
        <v>109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ROUND(Y103*Source!I90*DO103,7)</f>
        <v>0</v>
      </c>
      <c r="CX103">
        <f>ROUND(Y103*Source!I90,7)</f>
        <v>0.55936799999999998</v>
      </c>
      <c r="CY103">
        <f t="shared" si="50"/>
        <v>710.73</v>
      </c>
      <c r="CZ103">
        <f t="shared" si="51"/>
        <v>710.73</v>
      </c>
      <c r="DA103">
        <f t="shared" si="52"/>
        <v>1</v>
      </c>
      <c r="DB103">
        <f t="shared" si="47"/>
        <v>1739.87</v>
      </c>
      <c r="DC103">
        <f t="shared" si="48"/>
        <v>40.25</v>
      </c>
      <c r="DD103" t="s">
        <v>3</v>
      </c>
      <c r="DE103" t="s">
        <v>3</v>
      </c>
      <c r="DF103">
        <f t="shared" si="49"/>
        <v>0</v>
      </c>
      <c r="DG103">
        <f t="shared" si="44"/>
        <v>398</v>
      </c>
      <c r="DH103">
        <f t="shared" si="45"/>
        <v>9</v>
      </c>
      <c r="DI103">
        <f t="shared" si="31"/>
        <v>0</v>
      </c>
      <c r="DJ103">
        <f t="shared" si="53"/>
        <v>398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ROW(Source!A90)</f>
        <v>90</v>
      </c>
      <c r="B104">
        <v>64879880</v>
      </c>
      <c r="C104">
        <v>64880265</v>
      </c>
      <c r="D104">
        <v>29174813</v>
      </c>
      <c r="E104">
        <v>1</v>
      </c>
      <c r="F104">
        <v>1</v>
      </c>
      <c r="G104">
        <v>1</v>
      </c>
      <c r="H104">
        <v>2</v>
      </c>
      <c r="I104" t="s">
        <v>337</v>
      </c>
      <c r="J104" t="s">
        <v>338</v>
      </c>
      <c r="K104" t="s">
        <v>339</v>
      </c>
      <c r="L104">
        <v>1368</v>
      </c>
      <c r="N104">
        <v>1011</v>
      </c>
      <c r="O104" t="s">
        <v>271</v>
      </c>
      <c r="P104" t="s">
        <v>271</v>
      </c>
      <c r="Q104">
        <v>1</v>
      </c>
      <c r="W104">
        <v>0</v>
      </c>
      <c r="X104">
        <v>-445557726</v>
      </c>
      <c r="Y104">
        <f t="shared" si="46"/>
        <v>2.448</v>
      </c>
      <c r="AA104">
        <v>0</v>
      </c>
      <c r="AB104">
        <v>19.399999999999999</v>
      </c>
      <c r="AC104">
        <v>0</v>
      </c>
      <c r="AD104">
        <v>0</v>
      </c>
      <c r="AE104">
        <v>0</v>
      </c>
      <c r="AF104">
        <v>19.399999999999999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2.04</v>
      </c>
      <c r="AU104" t="s">
        <v>41</v>
      </c>
      <c r="AV104">
        <v>0</v>
      </c>
      <c r="AW104">
        <v>2</v>
      </c>
      <c r="AX104">
        <v>64880299</v>
      </c>
      <c r="AY104">
        <v>1</v>
      </c>
      <c r="AZ104">
        <v>0</v>
      </c>
      <c r="BA104">
        <v>110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ROUND(Y104*Source!I90*DO104,7)</f>
        <v>0</v>
      </c>
      <c r="CX104">
        <f>ROUND(Y104*Source!I90,7)</f>
        <v>0.55936799999999998</v>
      </c>
      <c r="CY104">
        <f t="shared" si="50"/>
        <v>19.399999999999999</v>
      </c>
      <c r="CZ104">
        <f t="shared" si="51"/>
        <v>19.399999999999999</v>
      </c>
      <c r="DA104">
        <f t="shared" si="52"/>
        <v>1</v>
      </c>
      <c r="DB104">
        <f t="shared" si="47"/>
        <v>47.5</v>
      </c>
      <c r="DC104">
        <f t="shared" si="48"/>
        <v>0</v>
      </c>
      <c r="DD104" t="s">
        <v>3</v>
      </c>
      <c r="DE104" t="s">
        <v>3</v>
      </c>
      <c r="DF104">
        <f t="shared" si="49"/>
        <v>0</v>
      </c>
      <c r="DG104">
        <f t="shared" si="44"/>
        <v>11</v>
      </c>
      <c r="DH104">
        <f t="shared" si="45"/>
        <v>0</v>
      </c>
      <c r="DI104">
        <f t="shared" si="31"/>
        <v>0</v>
      </c>
      <c r="DJ104">
        <f t="shared" si="53"/>
        <v>11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ROW(Source!A90)</f>
        <v>90</v>
      </c>
      <c r="B105">
        <v>64879880</v>
      </c>
      <c r="C105">
        <v>64880265</v>
      </c>
      <c r="D105">
        <v>29174814</v>
      </c>
      <c r="E105">
        <v>1</v>
      </c>
      <c r="F105">
        <v>1</v>
      </c>
      <c r="G105">
        <v>1</v>
      </c>
      <c r="H105">
        <v>2</v>
      </c>
      <c r="I105" t="s">
        <v>340</v>
      </c>
      <c r="J105" t="s">
        <v>341</v>
      </c>
      <c r="K105" t="s">
        <v>342</v>
      </c>
      <c r="L105">
        <v>1368</v>
      </c>
      <c r="N105">
        <v>1011</v>
      </c>
      <c r="O105" t="s">
        <v>271</v>
      </c>
      <c r="P105" t="s">
        <v>271</v>
      </c>
      <c r="Q105">
        <v>1</v>
      </c>
      <c r="W105">
        <v>0</v>
      </c>
      <c r="X105">
        <v>-1868723441</v>
      </c>
      <c r="Y105">
        <f t="shared" si="46"/>
        <v>1.8119999999999998</v>
      </c>
      <c r="AA105">
        <v>0</v>
      </c>
      <c r="AB105">
        <v>331.86</v>
      </c>
      <c r="AC105">
        <v>13.5</v>
      </c>
      <c r="AD105">
        <v>0</v>
      </c>
      <c r="AE105">
        <v>0</v>
      </c>
      <c r="AF105">
        <v>331.86</v>
      </c>
      <c r="AG105">
        <v>13.5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1.51</v>
      </c>
      <c r="AU105" t="s">
        <v>41</v>
      </c>
      <c r="AV105">
        <v>0</v>
      </c>
      <c r="AW105">
        <v>2</v>
      </c>
      <c r="AX105">
        <v>64880300</v>
      </c>
      <c r="AY105">
        <v>1</v>
      </c>
      <c r="AZ105">
        <v>0</v>
      </c>
      <c r="BA105">
        <v>111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ROUND(Y105*Source!I90*DO105,7)</f>
        <v>0</v>
      </c>
      <c r="CX105">
        <f>ROUND(Y105*Source!I90,7)</f>
        <v>0.41404200000000002</v>
      </c>
      <c r="CY105">
        <f t="shared" si="50"/>
        <v>331.86</v>
      </c>
      <c r="CZ105">
        <f t="shared" si="51"/>
        <v>331.86</v>
      </c>
      <c r="DA105">
        <f t="shared" si="52"/>
        <v>1</v>
      </c>
      <c r="DB105">
        <f t="shared" si="47"/>
        <v>601.33000000000004</v>
      </c>
      <c r="DC105">
        <f t="shared" si="48"/>
        <v>24.47</v>
      </c>
      <c r="DD105" t="s">
        <v>3</v>
      </c>
      <c r="DE105" t="s">
        <v>3</v>
      </c>
      <c r="DF105">
        <f t="shared" si="49"/>
        <v>0</v>
      </c>
      <c r="DG105">
        <f t="shared" si="44"/>
        <v>137</v>
      </c>
      <c r="DH105">
        <f t="shared" si="45"/>
        <v>6</v>
      </c>
      <c r="DI105">
        <f t="shared" si="31"/>
        <v>0</v>
      </c>
      <c r="DJ105">
        <f t="shared" si="53"/>
        <v>137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ROW(Source!A90)</f>
        <v>90</v>
      </c>
      <c r="B106">
        <v>64879880</v>
      </c>
      <c r="C106">
        <v>64880265</v>
      </c>
      <c r="D106">
        <v>29174815</v>
      </c>
      <c r="E106">
        <v>1</v>
      </c>
      <c r="F106">
        <v>1</v>
      </c>
      <c r="G106">
        <v>1</v>
      </c>
      <c r="H106">
        <v>2</v>
      </c>
      <c r="I106" t="s">
        <v>343</v>
      </c>
      <c r="J106" t="s">
        <v>344</v>
      </c>
      <c r="K106" t="s">
        <v>345</v>
      </c>
      <c r="L106">
        <v>1368</v>
      </c>
      <c r="N106">
        <v>1011</v>
      </c>
      <c r="O106" t="s">
        <v>271</v>
      </c>
      <c r="P106" t="s">
        <v>271</v>
      </c>
      <c r="Q106">
        <v>1</v>
      </c>
      <c r="W106">
        <v>0</v>
      </c>
      <c r="X106">
        <v>1203552937</v>
      </c>
      <c r="Y106">
        <f t="shared" si="46"/>
        <v>3.1079999999999997</v>
      </c>
      <c r="AA106">
        <v>0</v>
      </c>
      <c r="AB106">
        <v>277.26</v>
      </c>
      <c r="AC106">
        <v>13.5</v>
      </c>
      <c r="AD106">
        <v>0</v>
      </c>
      <c r="AE106">
        <v>0</v>
      </c>
      <c r="AF106">
        <v>277.26</v>
      </c>
      <c r="AG106">
        <v>13.5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2.59</v>
      </c>
      <c r="AU106" t="s">
        <v>41</v>
      </c>
      <c r="AV106">
        <v>0</v>
      </c>
      <c r="AW106">
        <v>2</v>
      </c>
      <c r="AX106">
        <v>64880301</v>
      </c>
      <c r="AY106">
        <v>1</v>
      </c>
      <c r="AZ106">
        <v>0</v>
      </c>
      <c r="BA106">
        <v>112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ROUND(Y106*Source!I90*DO106,7)</f>
        <v>0</v>
      </c>
      <c r="CX106">
        <f>ROUND(Y106*Source!I90,7)</f>
        <v>0.71017799999999998</v>
      </c>
      <c r="CY106">
        <f t="shared" si="50"/>
        <v>277.26</v>
      </c>
      <c r="CZ106">
        <f t="shared" si="51"/>
        <v>277.26</v>
      </c>
      <c r="DA106">
        <f t="shared" si="52"/>
        <v>1</v>
      </c>
      <c r="DB106">
        <f t="shared" si="47"/>
        <v>861.72</v>
      </c>
      <c r="DC106">
        <f t="shared" si="48"/>
        <v>41.96</v>
      </c>
      <c r="DD106" t="s">
        <v>3</v>
      </c>
      <c r="DE106" t="s">
        <v>3</v>
      </c>
      <c r="DF106">
        <f t="shared" si="49"/>
        <v>0</v>
      </c>
      <c r="DG106">
        <f t="shared" si="44"/>
        <v>197</v>
      </c>
      <c r="DH106">
        <f t="shared" si="45"/>
        <v>10</v>
      </c>
      <c r="DI106">
        <f t="shared" si="31"/>
        <v>0</v>
      </c>
      <c r="DJ106">
        <f t="shared" si="53"/>
        <v>197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ROW(Source!A90)</f>
        <v>90</v>
      </c>
      <c r="B107">
        <v>64879880</v>
      </c>
      <c r="C107">
        <v>64880265</v>
      </c>
      <c r="D107">
        <v>29174816</v>
      </c>
      <c r="E107">
        <v>1</v>
      </c>
      <c r="F107">
        <v>1</v>
      </c>
      <c r="G107">
        <v>1</v>
      </c>
      <c r="H107">
        <v>2</v>
      </c>
      <c r="I107" t="s">
        <v>346</v>
      </c>
      <c r="J107" t="s">
        <v>347</v>
      </c>
      <c r="K107" t="s">
        <v>348</v>
      </c>
      <c r="L107">
        <v>1368</v>
      </c>
      <c r="N107">
        <v>1011</v>
      </c>
      <c r="O107" t="s">
        <v>271</v>
      </c>
      <c r="P107" t="s">
        <v>271</v>
      </c>
      <c r="Q107">
        <v>1</v>
      </c>
      <c r="W107">
        <v>0</v>
      </c>
      <c r="X107">
        <v>-2107258317</v>
      </c>
      <c r="Y107">
        <f t="shared" si="46"/>
        <v>2.5680000000000001</v>
      </c>
      <c r="AA107">
        <v>0</v>
      </c>
      <c r="AB107">
        <v>373.02</v>
      </c>
      <c r="AC107">
        <v>13.5</v>
      </c>
      <c r="AD107">
        <v>0</v>
      </c>
      <c r="AE107">
        <v>0</v>
      </c>
      <c r="AF107">
        <v>373.02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2.14</v>
      </c>
      <c r="AU107" t="s">
        <v>41</v>
      </c>
      <c r="AV107">
        <v>0</v>
      </c>
      <c r="AW107">
        <v>2</v>
      </c>
      <c r="AX107">
        <v>64880302</v>
      </c>
      <c r="AY107">
        <v>1</v>
      </c>
      <c r="AZ107">
        <v>0</v>
      </c>
      <c r="BA107">
        <v>113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ROUND(Y107*Source!I90*DO107,7)</f>
        <v>0</v>
      </c>
      <c r="CX107">
        <f>ROUND(Y107*Source!I90,7)</f>
        <v>0.58678799999999998</v>
      </c>
      <c r="CY107">
        <f t="shared" si="50"/>
        <v>373.02</v>
      </c>
      <c r="CZ107">
        <f t="shared" si="51"/>
        <v>373.02</v>
      </c>
      <c r="DA107">
        <f t="shared" si="52"/>
        <v>1</v>
      </c>
      <c r="DB107">
        <f t="shared" si="47"/>
        <v>957.91</v>
      </c>
      <c r="DC107">
        <f t="shared" si="48"/>
        <v>34.67</v>
      </c>
      <c r="DD107" t="s">
        <v>3</v>
      </c>
      <c r="DE107" t="s">
        <v>3</v>
      </c>
      <c r="DF107">
        <f t="shared" si="49"/>
        <v>0</v>
      </c>
      <c r="DG107">
        <f t="shared" si="44"/>
        <v>219</v>
      </c>
      <c r="DH107">
        <f t="shared" si="45"/>
        <v>8</v>
      </c>
      <c r="DI107">
        <f t="shared" si="31"/>
        <v>0</v>
      </c>
      <c r="DJ107">
        <f t="shared" si="53"/>
        <v>219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ROW(Source!A90)</f>
        <v>90</v>
      </c>
      <c r="B108">
        <v>64879880</v>
      </c>
      <c r="C108">
        <v>64880265</v>
      </c>
      <c r="D108">
        <v>29174832</v>
      </c>
      <c r="E108">
        <v>1</v>
      </c>
      <c r="F108">
        <v>1</v>
      </c>
      <c r="G108">
        <v>1</v>
      </c>
      <c r="H108">
        <v>2</v>
      </c>
      <c r="I108" t="s">
        <v>349</v>
      </c>
      <c r="J108" t="s">
        <v>350</v>
      </c>
      <c r="K108" t="s">
        <v>351</v>
      </c>
      <c r="L108">
        <v>1368</v>
      </c>
      <c r="N108">
        <v>1011</v>
      </c>
      <c r="O108" t="s">
        <v>271</v>
      </c>
      <c r="P108" t="s">
        <v>271</v>
      </c>
      <c r="Q108">
        <v>1</v>
      </c>
      <c r="W108">
        <v>0</v>
      </c>
      <c r="X108">
        <v>-1889524320</v>
      </c>
      <c r="Y108">
        <f t="shared" si="46"/>
        <v>4.452</v>
      </c>
      <c r="AA108">
        <v>0</v>
      </c>
      <c r="AB108">
        <v>174.62</v>
      </c>
      <c r="AC108">
        <v>10.06</v>
      </c>
      <c r="AD108">
        <v>0</v>
      </c>
      <c r="AE108">
        <v>0</v>
      </c>
      <c r="AF108">
        <v>174.62</v>
      </c>
      <c r="AG108">
        <v>10.06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3.71</v>
      </c>
      <c r="AU108" t="s">
        <v>41</v>
      </c>
      <c r="AV108">
        <v>0</v>
      </c>
      <c r="AW108">
        <v>2</v>
      </c>
      <c r="AX108">
        <v>64880303</v>
      </c>
      <c r="AY108">
        <v>1</v>
      </c>
      <c r="AZ108">
        <v>0</v>
      </c>
      <c r="BA108">
        <v>114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ROUND(Y108*Source!I90*DO108,7)</f>
        <v>0</v>
      </c>
      <c r="CX108">
        <f>ROUND(Y108*Source!I90,7)</f>
        <v>1.017282</v>
      </c>
      <c r="CY108">
        <f t="shared" si="50"/>
        <v>174.62</v>
      </c>
      <c r="CZ108">
        <f t="shared" si="51"/>
        <v>174.62</v>
      </c>
      <c r="DA108">
        <f t="shared" si="52"/>
        <v>1</v>
      </c>
      <c r="DB108">
        <f t="shared" si="47"/>
        <v>777.41</v>
      </c>
      <c r="DC108">
        <f t="shared" si="48"/>
        <v>44.78</v>
      </c>
      <c r="DD108" t="s">
        <v>3</v>
      </c>
      <c r="DE108" t="s">
        <v>3</v>
      </c>
      <c r="DF108">
        <f t="shared" si="49"/>
        <v>0</v>
      </c>
      <c r="DG108">
        <f t="shared" si="44"/>
        <v>178</v>
      </c>
      <c r="DH108">
        <f t="shared" si="45"/>
        <v>10</v>
      </c>
      <c r="DI108">
        <f t="shared" si="31"/>
        <v>0</v>
      </c>
      <c r="DJ108">
        <f t="shared" si="53"/>
        <v>178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ROW(Source!A90)</f>
        <v>90</v>
      </c>
      <c r="B109">
        <v>64879880</v>
      </c>
      <c r="C109">
        <v>64880265</v>
      </c>
      <c r="D109">
        <v>29174872</v>
      </c>
      <c r="E109">
        <v>1</v>
      </c>
      <c r="F109">
        <v>1</v>
      </c>
      <c r="G109">
        <v>1</v>
      </c>
      <c r="H109">
        <v>2</v>
      </c>
      <c r="I109" t="s">
        <v>352</v>
      </c>
      <c r="J109" t="s">
        <v>353</v>
      </c>
      <c r="K109" t="s">
        <v>354</v>
      </c>
      <c r="L109">
        <v>1368</v>
      </c>
      <c r="N109">
        <v>1011</v>
      </c>
      <c r="O109" t="s">
        <v>271</v>
      </c>
      <c r="P109" t="s">
        <v>271</v>
      </c>
      <c r="Q109">
        <v>1</v>
      </c>
      <c r="W109">
        <v>0</v>
      </c>
      <c r="X109">
        <v>-117822269</v>
      </c>
      <c r="Y109">
        <f t="shared" si="46"/>
        <v>1.8239999999999998</v>
      </c>
      <c r="AA109">
        <v>0</v>
      </c>
      <c r="AB109">
        <v>17.38</v>
      </c>
      <c r="AC109">
        <v>0</v>
      </c>
      <c r="AD109">
        <v>0</v>
      </c>
      <c r="AE109">
        <v>0</v>
      </c>
      <c r="AF109">
        <v>17.38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1.52</v>
      </c>
      <c r="AU109" t="s">
        <v>41</v>
      </c>
      <c r="AV109">
        <v>0</v>
      </c>
      <c r="AW109">
        <v>2</v>
      </c>
      <c r="AX109">
        <v>64880304</v>
      </c>
      <c r="AY109">
        <v>1</v>
      </c>
      <c r="AZ109">
        <v>0</v>
      </c>
      <c r="BA109">
        <v>115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ROUND(Y109*Source!I90*DO109,7)</f>
        <v>0</v>
      </c>
      <c r="CX109">
        <f>ROUND(Y109*Source!I90,7)</f>
        <v>0.41678399999999999</v>
      </c>
      <c r="CY109">
        <f t="shared" si="50"/>
        <v>17.38</v>
      </c>
      <c r="CZ109">
        <f t="shared" si="51"/>
        <v>17.38</v>
      </c>
      <c r="DA109">
        <f t="shared" si="52"/>
        <v>1</v>
      </c>
      <c r="DB109">
        <f t="shared" si="47"/>
        <v>31.7</v>
      </c>
      <c r="DC109">
        <f t="shared" si="48"/>
        <v>0</v>
      </c>
      <c r="DD109" t="s">
        <v>3</v>
      </c>
      <c r="DE109" t="s">
        <v>3</v>
      </c>
      <c r="DF109">
        <f t="shared" si="49"/>
        <v>0</v>
      </c>
      <c r="DG109">
        <f t="shared" si="44"/>
        <v>7</v>
      </c>
      <c r="DH109">
        <f t="shared" si="45"/>
        <v>0</v>
      </c>
      <c r="DI109">
        <f t="shared" si="31"/>
        <v>0</v>
      </c>
      <c r="DJ109">
        <f t="shared" si="53"/>
        <v>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ROW(Source!A90)</f>
        <v>90</v>
      </c>
      <c r="B110">
        <v>64879880</v>
      </c>
      <c r="C110">
        <v>64880265</v>
      </c>
      <c r="D110">
        <v>29174952</v>
      </c>
      <c r="E110">
        <v>1</v>
      </c>
      <c r="F110">
        <v>1</v>
      </c>
      <c r="G110">
        <v>1</v>
      </c>
      <c r="H110">
        <v>2</v>
      </c>
      <c r="I110" t="s">
        <v>355</v>
      </c>
      <c r="J110" t="s">
        <v>356</v>
      </c>
      <c r="K110" t="s">
        <v>357</v>
      </c>
      <c r="L110">
        <v>1368</v>
      </c>
      <c r="N110">
        <v>1011</v>
      </c>
      <c r="O110" t="s">
        <v>271</v>
      </c>
      <c r="P110" t="s">
        <v>271</v>
      </c>
      <c r="Q110">
        <v>1</v>
      </c>
      <c r="W110">
        <v>0</v>
      </c>
      <c r="X110">
        <v>1090131089</v>
      </c>
      <c r="Y110">
        <f t="shared" si="46"/>
        <v>0.24</v>
      </c>
      <c r="AA110">
        <v>0</v>
      </c>
      <c r="AB110">
        <v>114.32</v>
      </c>
      <c r="AC110">
        <v>11.6</v>
      </c>
      <c r="AD110">
        <v>0</v>
      </c>
      <c r="AE110">
        <v>0</v>
      </c>
      <c r="AF110">
        <v>114.32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</v>
      </c>
      <c r="AU110" t="s">
        <v>41</v>
      </c>
      <c r="AV110">
        <v>0</v>
      </c>
      <c r="AW110">
        <v>2</v>
      </c>
      <c r="AX110">
        <v>64880305</v>
      </c>
      <c r="AY110">
        <v>1</v>
      </c>
      <c r="AZ110">
        <v>0</v>
      </c>
      <c r="BA110">
        <v>116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ROUND(Y110*Source!I90*DO110,7)</f>
        <v>0</v>
      </c>
      <c r="CX110">
        <f>ROUND(Y110*Source!I90,7)</f>
        <v>5.484E-2</v>
      </c>
      <c r="CY110">
        <f t="shared" si="50"/>
        <v>114.32</v>
      </c>
      <c r="CZ110">
        <f t="shared" si="51"/>
        <v>114.32</v>
      </c>
      <c r="DA110">
        <f t="shared" si="52"/>
        <v>1</v>
      </c>
      <c r="DB110">
        <f t="shared" si="47"/>
        <v>27.43</v>
      </c>
      <c r="DC110">
        <f t="shared" si="48"/>
        <v>2.78</v>
      </c>
      <c r="DD110" t="s">
        <v>3</v>
      </c>
      <c r="DE110" t="s">
        <v>3</v>
      </c>
      <c r="DF110">
        <f t="shared" si="49"/>
        <v>0</v>
      </c>
      <c r="DG110">
        <f t="shared" si="44"/>
        <v>6</v>
      </c>
      <c r="DH110">
        <f t="shared" si="45"/>
        <v>1</v>
      </c>
      <c r="DI110">
        <f t="shared" si="31"/>
        <v>0</v>
      </c>
      <c r="DJ110">
        <f t="shared" si="53"/>
        <v>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ROW(Source!A90)</f>
        <v>90</v>
      </c>
      <c r="B111">
        <v>64879880</v>
      </c>
      <c r="C111">
        <v>64880265</v>
      </c>
      <c r="D111">
        <v>29112724</v>
      </c>
      <c r="E111">
        <v>1</v>
      </c>
      <c r="F111">
        <v>1</v>
      </c>
      <c r="G111">
        <v>1</v>
      </c>
      <c r="H111">
        <v>3</v>
      </c>
      <c r="I111" t="s">
        <v>358</v>
      </c>
      <c r="J111" t="s">
        <v>359</v>
      </c>
      <c r="K111" t="s">
        <v>360</v>
      </c>
      <c r="L111">
        <v>1348</v>
      </c>
      <c r="N111">
        <v>1009</v>
      </c>
      <c r="O111" t="s">
        <v>60</v>
      </c>
      <c r="P111" t="s">
        <v>60</v>
      </c>
      <c r="Q111">
        <v>1000</v>
      </c>
      <c r="W111">
        <v>0</v>
      </c>
      <c r="X111">
        <v>1645202039</v>
      </c>
      <c r="Y111">
        <f t="shared" ref="Y111:Y118" si="54">AT111</f>
        <v>8.0000000000000004E-4</v>
      </c>
      <c r="AA111">
        <v>5989</v>
      </c>
      <c r="AB111">
        <v>0</v>
      </c>
      <c r="AC111">
        <v>0</v>
      </c>
      <c r="AD111">
        <v>0</v>
      </c>
      <c r="AE111">
        <v>5989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8.0000000000000004E-4</v>
      </c>
      <c r="AU111" t="s">
        <v>3</v>
      </c>
      <c r="AV111">
        <v>0</v>
      </c>
      <c r="AW111">
        <v>2</v>
      </c>
      <c r="AX111">
        <v>64880306</v>
      </c>
      <c r="AY111">
        <v>1</v>
      </c>
      <c r="AZ111">
        <v>0</v>
      </c>
      <c r="BA111">
        <v>117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ROUND(Y111*Source!I90,7)</f>
        <v>1.828E-4</v>
      </c>
      <c r="CY111">
        <f t="shared" ref="CY111:CY118" si="55">AA111</f>
        <v>5989</v>
      </c>
      <c r="CZ111">
        <f t="shared" ref="CZ111:CZ118" si="56">AE111</f>
        <v>5989</v>
      </c>
      <c r="DA111">
        <f t="shared" ref="DA111:DA118" si="57">AI111</f>
        <v>1</v>
      </c>
      <c r="DB111">
        <f t="shared" ref="DB111:DB118" si="58">ROUND(ROUND(AT111*CZ111,2),2)</f>
        <v>4.79</v>
      </c>
      <c r="DC111">
        <f t="shared" ref="DC111:DC118" si="59">ROUND(ROUND(AT111*AG111,2),2)</f>
        <v>0</v>
      </c>
      <c r="DD111" t="s">
        <v>3</v>
      </c>
      <c r="DE111" t="s">
        <v>3</v>
      </c>
      <c r="DF111">
        <f t="shared" si="49"/>
        <v>1</v>
      </c>
      <c r="DG111">
        <f t="shared" si="44"/>
        <v>0</v>
      </c>
      <c r="DH111">
        <f t="shared" si="45"/>
        <v>0</v>
      </c>
      <c r="DI111">
        <f t="shared" si="31"/>
        <v>0</v>
      </c>
      <c r="DJ111">
        <f t="shared" ref="DJ111:DJ118" si="60">DF111</f>
        <v>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ROW(Source!A90)</f>
        <v>90</v>
      </c>
      <c r="B112">
        <v>64879880</v>
      </c>
      <c r="C112">
        <v>64880265</v>
      </c>
      <c r="D112">
        <v>29114925</v>
      </c>
      <c r="E112">
        <v>1</v>
      </c>
      <c r="F112">
        <v>1</v>
      </c>
      <c r="G112">
        <v>1</v>
      </c>
      <c r="H112">
        <v>3</v>
      </c>
      <c r="I112" t="s">
        <v>361</v>
      </c>
      <c r="J112" t="s">
        <v>362</v>
      </c>
      <c r="K112" t="s">
        <v>363</v>
      </c>
      <c r="L112">
        <v>1354</v>
      </c>
      <c r="N112">
        <v>1010</v>
      </c>
      <c r="O112" t="s">
        <v>364</v>
      </c>
      <c r="P112" t="s">
        <v>364</v>
      </c>
      <c r="Q112">
        <v>1</v>
      </c>
      <c r="W112">
        <v>0</v>
      </c>
      <c r="X112">
        <v>308116227</v>
      </c>
      <c r="Y112">
        <f t="shared" si="54"/>
        <v>0.78200000000000003</v>
      </c>
      <c r="AA112">
        <v>739.2</v>
      </c>
      <c r="AB112">
        <v>0</v>
      </c>
      <c r="AC112">
        <v>0</v>
      </c>
      <c r="AD112">
        <v>0</v>
      </c>
      <c r="AE112">
        <v>739.2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0.78200000000000003</v>
      </c>
      <c r="AU112" t="s">
        <v>3</v>
      </c>
      <c r="AV112">
        <v>0</v>
      </c>
      <c r="AW112">
        <v>2</v>
      </c>
      <c r="AX112">
        <v>64880307</v>
      </c>
      <c r="AY112">
        <v>1</v>
      </c>
      <c r="AZ112">
        <v>0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ROUND(Y112*Source!I90,7)</f>
        <v>0.17868700000000001</v>
      </c>
      <c r="CY112">
        <f t="shared" si="55"/>
        <v>739.2</v>
      </c>
      <c r="CZ112">
        <f t="shared" si="56"/>
        <v>739.2</v>
      </c>
      <c r="DA112">
        <f t="shared" si="57"/>
        <v>1</v>
      </c>
      <c r="DB112">
        <f t="shared" si="58"/>
        <v>578.04999999999995</v>
      </c>
      <c r="DC112">
        <f t="shared" si="59"/>
        <v>0</v>
      </c>
      <c r="DD112" t="s">
        <v>3</v>
      </c>
      <c r="DE112" t="s">
        <v>3</v>
      </c>
      <c r="DF112">
        <f t="shared" si="49"/>
        <v>132</v>
      </c>
      <c r="DG112">
        <f t="shared" si="44"/>
        <v>0</v>
      </c>
      <c r="DH112">
        <f t="shared" si="45"/>
        <v>0</v>
      </c>
      <c r="DI112">
        <f t="shared" si="31"/>
        <v>0</v>
      </c>
      <c r="DJ112">
        <f t="shared" si="60"/>
        <v>132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ROW(Source!A90)</f>
        <v>90</v>
      </c>
      <c r="B113">
        <v>64879880</v>
      </c>
      <c r="C113">
        <v>64880265</v>
      </c>
      <c r="D113">
        <v>29108348</v>
      </c>
      <c r="E113">
        <v>1</v>
      </c>
      <c r="F113">
        <v>1</v>
      </c>
      <c r="G113">
        <v>1</v>
      </c>
      <c r="H113">
        <v>3</v>
      </c>
      <c r="I113" t="s">
        <v>365</v>
      </c>
      <c r="J113" t="s">
        <v>366</v>
      </c>
      <c r="K113" t="s">
        <v>367</v>
      </c>
      <c r="L113">
        <v>1348</v>
      </c>
      <c r="N113">
        <v>1009</v>
      </c>
      <c r="O113" t="s">
        <v>60</v>
      </c>
      <c r="P113" t="s">
        <v>60</v>
      </c>
      <c r="Q113">
        <v>1000</v>
      </c>
      <c r="W113">
        <v>0</v>
      </c>
      <c r="X113">
        <v>1268184242</v>
      </c>
      <c r="Y113">
        <f t="shared" si="54"/>
        <v>2.3999999999999998E-3</v>
      </c>
      <c r="AA113">
        <v>40649.99</v>
      </c>
      <c r="AB113">
        <v>0</v>
      </c>
      <c r="AC113">
        <v>0</v>
      </c>
      <c r="AD113">
        <v>0</v>
      </c>
      <c r="AE113">
        <v>40649.99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2.3999999999999998E-3</v>
      </c>
      <c r="AU113" t="s">
        <v>3</v>
      </c>
      <c r="AV113">
        <v>0</v>
      </c>
      <c r="AW113">
        <v>2</v>
      </c>
      <c r="AX113">
        <v>64880308</v>
      </c>
      <c r="AY113">
        <v>1</v>
      </c>
      <c r="AZ113">
        <v>0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ROUND(Y113*Source!I90,7)</f>
        <v>5.4839999999999999E-4</v>
      </c>
      <c r="CY113">
        <f t="shared" si="55"/>
        <v>40649.99</v>
      </c>
      <c r="CZ113">
        <f t="shared" si="56"/>
        <v>40649.99</v>
      </c>
      <c r="DA113">
        <f t="shared" si="57"/>
        <v>1</v>
      </c>
      <c r="DB113">
        <f t="shared" si="58"/>
        <v>97.56</v>
      </c>
      <c r="DC113">
        <f t="shared" si="59"/>
        <v>0</v>
      </c>
      <c r="DD113" t="s">
        <v>3</v>
      </c>
      <c r="DE113" t="s">
        <v>3</v>
      </c>
      <c r="DF113">
        <f t="shared" si="49"/>
        <v>22</v>
      </c>
      <c r="DG113">
        <f t="shared" si="44"/>
        <v>0</v>
      </c>
      <c r="DH113">
        <f t="shared" si="45"/>
        <v>0</v>
      </c>
      <c r="DI113">
        <f t="shared" si="31"/>
        <v>0</v>
      </c>
      <c r="DJ113">
        <f t="shared" si="60"/>
        <v>22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ROW(Source!A90)</f>
        <v>90</v>
      </c>
      <c r="B114">
        <v>64879880</v>
      </c>
      <c r="C114">
        <v>64880265</v>
      </c>
      <c r="D114">
        <v>29108497</v>
      </c>
      <c r="E114">
        <v>1</v>
      </c>
      <c r="F114">
        <v>1</v>
      </c>
      <c r="G114">
        <v>1</v>
      </c>
      <c r="H114">
        <v>3</v>
      </c>
      <c r="I114" t="s">
        <v>368</v>
      </c>
      <c r="J114" t="s">
        <v>369</v>
      </c>
      <c r="K114" t="s">
        <v>370</v>
      </c>
      <c r="L114">
        <v>1348</v>
      </c>
      <c r="N114">
        <v>1009</v>
      </c>
      <c r="O114" t="s">
        <v>60</v>
      </c>
      <c r="P114" t="s">
        <v>60</v>
      </c>
      <c r="Q114">
        <v>1000</v>
      </c>
      <c r="W114">
        <v>0</v>
      </c>
      <c r="X114">
        <v>855805537</v>
      </c>
      <c r="Y114">
        <f t="shared" si="54"/>
        <v>4.0000000000000001E-3</v>
      </c>
      <c r="AA114">
        <v>1554.19</v>
      </c>
      <c r="AB114">
        <v>0</v>
      </c>
      <c r="AC114">
        <v>0</v>
      </c>
      <c r="AD114">
        <v>0</v>
      </c>
      <c r="AE114">
        <v>1554.19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4.0000000000000001E-3</v>
      </c>
      <c r="AU114" t="s">
        <v>3</v>
      </c>
      <c r="AV114">
        <v>0</v>
      </c>
      <c r="AW114">
        <v>2</v>
      </c>
      <c r="AX114">
        <v>64880309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ROUND(Y114*Source!I90,7)</f>
        <v>9.1399999999999999E-4</v>
      </c>
      <c r="CY114">
        <f t="shared" si="55"/>
        <v>1554.19</v>
      </c>
      <c r="CZ114">
        <f t="shared" si="56"/>
        <v>1554.19</v>
      </c>
      <c r="DA114">
        <f t="shared" si="57"/>
        <v>1</v>
      </c>
      <c r="DB114">
        <f t="shared" si="58"/>
        <v>6.22</v>
      </c>
      <c r="DC114">
        <f t="shared" si="59"/>
        <v>0</v>
      </c>
      <c r="DD114" t="s">
        <v>3</v>
      </c>
      <c r="DE114" t="s">
        <v>3</v>
      </c>
      <c r="DF114">
        <f t="shared" si="49"/>
        <v>1</v>
      </c>
      <c r="DG114">
        <f t="shared" si="44"/>
        <v>0</v>
      </c>
      <c r="DH114">
        <f t="shared" si="45"/>
        <v>0</v>
      </c>
      <c r="DI114">
        <f t="shared" si="31"/>
        <v>0</v>
      </c>
      <c r="DJ114">
        <f t="shared" si="60"/>
        <v>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ROW(Source!A90)</f>
        <v>90</v>
      </c>
      <c r="B115">
        <v>64879880</v>
      </c>
      <c r="C115">
        <v>64880265</v>
      </c>
      <c r="D115">
        <v>29114168</v>
      </c>
      <c r="E115">
        <v>1</v>
      </c>
      <c r="F115">
        <v>1</v>
      </c>
      <c r="G115">
        <v>1</v>
      </c>
      <c r="H115">
        <v>3</v>
      </c>
      <c r="I115" t="s">
        <v>371</v>
      </c>
      <c r="J115" t="s">
        <v>372</v>
      </c>
      <c r="K115" t="s">
        <v>373</v>
      </c>
      <c r="L115">
        <v>1348</v>
      </c>
      <c r="N115">
        <v>1009</v>
      </c>
      <c r="O115" t="s">
        <v>60</v>
      </c>
      <c r="P115" t="s">
        <v>60</v>
      </c>
      <c r="Q115">
        <v>1000</v>
      </c>
      <c r="W115">
        <v>0</v>
      </c>
      <c r="X115">
        <v>-1054332451</v>
      </c>
      <c r="Y115">
        <f t="shared" si="54"/>
        <v>1.2E-2</v>
      </c>
      <c r="AA115">
        <v>10068</v>
      </c>
      <c r="AB115">
        <v>0</v>
      </c>
      <c r="AC115">
        <v>0</v>
      </c>
      <c r="AD115">
        <v>0</v>
      </c>
      <c r="AE115">
        <v>10068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1.2E-2</v>
      </c>
      <c r="AU115" t="s">
        <v>3</v>
      </c>
      <c r="AV115">
        <v>0</v>
      </c>
      <c r="AW115">
        <v>2</v>
      </c>
      <c r="AX115">
        <v>64880310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ROUND(Y115*Source!I90,7)</f>
        <v>2.7420000000000001E-3</v>
      </c>
      <c r="CY115">
        <f t="shared" si="55"/>
        <v>10068</v>
      </c>
      <c r="CZ115">
        <f t="shared" si="56"/>
        <v>10068</v>
      </c>
      <c r="DA115">
        <f t="shared" si="57"/>
        <v>1</v>
      </c>
      <c r="DB115">
        <f t="shared" si="58"/>
        <v>120.82</v>
      </c>
      <c r="DC115">
        <f t="shared" si="59"/>
        <v>0</v>
      </c>
      <c r="DD115" t="s">
        <v>3</v>
      </c>
      <c r="DE115" t="s">
        <v>3</v>
      </c>
      <c r="DF115">
        <f t="shared" si="49"/>
        <v>28</v>
      </c>
      <c r="DG115">
        <f t="shared" si="44"/>
        <v>0</v>
      </c>
      <c r="DH115">
        <f t="shared" si="45"/>
        <v>0</v>
      </c>
      <c r="DI115">
        <f t="shared" si="31"/>
        <v>0</v>
      </c>
      <c r="DJ115">
        <f t="shared" si="60"/>
        <v>28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ROW(Source!A90)</f>
        <v>90</v>
      </c>
      <c r="B116">
        <v>64879880</v>
      </c>
      <c r="C116">
        <v>64880265</v>
      </c>
      <c r="D116">
        <v>29131331</v>
      </c>
      <c r="E116">
        <v>1</v>
      </c>
      <c r="F116">
        <v>1</v>
      </c>
      <c r="G116">
        <v>1</v>
      </c>
      <c r="H116">
        <v>3</v>
      </c>
      <c r="I116" t="s">
        <v>374</v>
      </c>
      <c r="J116" t="s">
        <v>375</v>
      </c>
      <c r="K116" t="s">
        <v>376</v>
      </c>
      <c r="L116">
        <v>1348</v>
      </c>
      <c r="N116">
        <v>1009</v>
      </c>
      <c r="O116" t="s">
        <v>60</v>
      </c>
      <c r="P116" t="s">
        <v>60</v>
      </c>
      <c r="Q116">
        <v>1000</v>
      </c>
      <c r="W116">
        <v>0</v>
      </c>
      <c r="X116">
        <v>-1134150523</v>
      </c>
      <c r="Y116">
        <f t="shared" si="54"/>
        <v>8.0000000000000004E-4</v>
      </c>
      <c r="AA116">
        <v>5520</v>
      </c>
      <c r="AB116">
        <v>0</v>
      </c>
      <c r="AC116">
        <v>0</v>
      </c>
      <c r="AD116">
        <v>0</v>
      </c>
      <c r="AE116">
        <v>5520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8.0000000000000004E-4</v>
      </c>
      <c r="AU116" t="s">
        <v>3</v>
      </c>
      <c r="AV116">
        <v>0</v>
      </c>
      <c r="AW116">
        <v>2</v>
      </c>
      <c r="AX116">
        <v>64880311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ROUND(Y116*Source!I90,7)</f>
        <v>1.828E-4</v>
      </c>
      <c r="CY116">
        <f t="shared" si="55"/>
        <v>5520</v>
      </c>
      <c r="CZ116">
        <f t="shared" si="56"/>
        <v>5520</v>
      </c>
      <c r="DA116">
        <f t="shared" si="57"/>
        <v>1</v>
      </c>
      <c r="DB116">
        <f t="shared" si="58"/>
        <v>4.42</v>
      </c>
      <c r="DC116">
        <f t="shared" si="59"/>
        <v>0</v>
      </c>
      <c r="DD116" t="s">
        <v>3</v>
      </c>
      <c r="DE116" t="s">
        <v>3</v>
      </c>
      <c r="DF116">
        <f t="shared" si="49"/>
        <v>1</v>
      </c>
      <c r="DG116">
        <f t="shared" si="44"/>
        <v>0</v>
      </c>
      <c r="DH116">
        <f t="shared" si="45"/>
        <v>0</v>
      </c>
      <c r="DI116">
        <f t="shared" si="31"/>
        <v>0</v>
      </c>
      <c r="DJ116">
        <f t="shared" si="60"/>
        <v>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ROW(Source!A90)</f>
        <v>90</v>
      </c>
      <c r="B117">
        <v>64879880</v>
      </c>
      <c r="C117">
        <v>64880265</v>
      </c>
      <c r="D117">
        <v>29149972</v>
      </c>
      <c r="E117">
        <v>1</v>
      </c>
      <c r="F117">
        <v>1</v>
      </c>
      <c r="G117">
        <v>1</v>
      </c>
      <c r="H117">
        <v>3</v>
      </c>
      <c r="I117" t="s">
        <v>157</v>
      </c>
      <c r="J117" t="s">
        <v>159</v>
      </c>
      <c r="K117" t="s">
        <v>158</v>
      </c>
      <c r="L117">
        <v>1348</v>
      </c>
      <c r="N117">
        <v>1009</v>
      </c>
      <c r="O117" t="s">
        <v>60</v>
      </c>
      <c r="P117" t="s">
        <v>60</v>
      </c>
      <c r="Q117">
        <v>1000</v>
      </c>
      <c r="W117">
        <v>1</v>
      </c>
      <c r="X117">
        <v>1441898569</v>
      </c>
      <c r="Y117">
        <f t="shared" si="54"/>
        <v>-105.26</v>
      </c>
      <c r="AA117">
        <v>535.5</v>
      </c>
      <c r="AB117">
        <v>0</v>
      </c>
      <c r="AC117">
        <v>0</v>
      </c>
      <c r="AD117">
        <v>0</v>
      </c>
      <c r="AE117">
        <v>535.5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-105.26</v>
      </c>
      <c r="AU117" t="s">
        <v>3</v>
      </c>
      <c r="AV117">
        <v>0</v>
      </c>
      <c r="AW117">
        <v>2</v>
      </c>
      <c r="AX117">
        <v>64880312</v>
      </c>
      <c r="AY117">
        <v>1</v>
      </c>
      <c r="AZ117">
        <v>6144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ROUND(Y117*Source!I90,7)</f>
        <v>-24.051909999999999</v>
      </c>
      <c r="CY117">
        <f t="shared" si="55"/>
        <v>535.5</v>
      </c>
      <c r="CZ117">
        <f t="shared" si="56"/>
        <v>535.5</v>
      </c>
      <c r="DA117">
        <f t="shared" si="57"/>
        <v>1</v>
      </c>
      <c r="DB117">
        <f t="shared" si="58"/>
        <v>-56366.73</v>
      </c>
      <c r="DC117">
        <f t="shared" si="59"/>
        <v>0</v>
      </c>
      <c r="DD117" t="s">
        <v>3</v>
      </c>
      <c r="DE117" t="s">
        <v>3</v>
      </c>
      <c r="DF117">
        <f t="shared" si="49"/>
        <v>-12892</v>
      </c>
      <c r="DG117">
        <f t="shared" si="44"/>
        <v>0</v>
      </c>
      <c r="DH117">
        <f t="shared" si="45"/>
        <v>0</v>
      </c>
      <c r="DI117">
        <f t="shared" si="31"/>
        <v>0</v>
      </c>
      <c r="DJ117">
        <f t="shared" si="60"/>
        <v>-12892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ROW(Source!A90)</f>
        <v>90</v>
      </c>
      <c r="B118">
        <v>64879880</v>
      </c>
      <c r="C118">
        <v>64880265</v>
      </c>
      <c r="D118">
        <v>29150041</v>
      </c>
      <c r="E118">
        <v>1</v>
      </c>
      <c r="F118">
        <v>1</v>
      </c>
      <c r="G118">
        <v>1</v>
      </c>
      <c r="H118">
        <v>3</v>
      </c>
      <c r="I118" t="s">
        <v>377</v>
      </c>
      <c r="J118" t="s">
        <v>378</v>
      </c>
      <c r="K118" t="s">
        <v>379</v>
      </c>
      <c r="L118">
        <v>1339</v>
      </c>
      <c r="N118">
        <v>1007</v>
      </c>
      <c r="O118" t="s">
        <v>140</v>
      </c>
      <c r="P118" t="s">
        <v>140</v>
      </c>
      <c r="Q118">
        <v>1</v>
      </c>
      <c r="W118">
        <v>0</v>
      </c>
      <c r="X118">
        <v>102664141</v>
      </c>
      <c r="Y118">
        <f t="shared" si="54"/>
        <v>20.52</v>
      </c>
      <c r="AA118">
        <v>3.14</v>
      </c>
      <c r="AB118">
        <v>0</v>
      </c>
      <c r="AC118">
        <v>0</v>
      </c>
      <c r="AD118">
        <v>0</v>
      </c>
      <c r="AE118">
        <v>3.14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20.52</v>
      </c>
      <c r="AU118" t="s">
        <v>3</v>
      </c>
      <c r="AV118">
        <v>0</v>
      </c>
      <c r="AW118">
        <v>2</v>
      </c>
      <c r="AX118">
        <v>64880313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ROUND(Y118*Source!I90,7)</f>
        <v>4.6888199999999998</v>
      </c>
      <c r="CY118">
        <f t="shared" si="55"/>
        <v>3.14</v>
      </c>
      <c r="CZ118">
        <f t="shared" si="56"/>
        <v>3.14</v>
      </c>
      <c r="DA118">
        <f t="shared" si="57"/>
        <v>1</v>
      </c>
      <c r="DB118">
        <f t="shared" si="58"/>
        <v>64.430000000000007</v>
      </c>
      <c r="DC118">
        <f t="shared" si="59"/>
        <v>0</v>
      </c>
      <c r="DD118" t="s">
        <v>3</v>
      </c>
      <c r="DE118" t="s">
        <v>3</v>
      </c>
      <c r="DF118">
        <f t="shared" si="49"/>
        <v>14</v>
      </c>
      <c r="DG118">
        <f t="shared" si="44"/>
        <v>0</v>
      </c>
      <c r="DH118">
        <f t="shared" si="45"/>
        <v>0</v>
      </c>
      <c r="DI118">
        <f t="shared" si="31"/>
        <v>0</v>
      </c>
      <c r="DJ118">
        <f t="shared" si="60"/>
        <v>14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ROW(Source!A91)</f>
        <v>91</v>
      </c>
      <c r="B119">
        <v>64879877</v>
      </c>
      <c r="C119">
        <v>64880265</v>
      </c>
      <c r="D119">
        <v>18410572</v>
      </c>
      <c r="E119">
        <v>1</v>
      </c>
      <c r="F119">
        <v>1</v>
      </c>
      <c r="G119">
        <v>1</v>
      </c>
      <c r="H119">
        <v>1</v>
      </c>
      <c r="I119" t="s">
        <v>323</v>
      </c>
      <c r="J119" t="s">
        <v>3</v>
      </c>
      <c r="K119" t="s">
        <v>324</v>
      </c>
      <c r="L119">
        <v>1369</v>
      </c>
      <c r="N119">
        <v>1013</v>
      </c>
      <c r="O119" t="s">
        <v>265</v>
      </c>
      <c r="P119" t="s">
        <v>265</v>
      </c>
      <c r="Q119">
        <v>1</v>
      </c>
      <c r="W119">
        <v>0</v>
      </c>
      <c r="X119">
        <v>-546915240</v>
      </c>
      <c r="Y119">
        <f t="shared" ref="Y119:Y134" si="61">(AT119*ROUND((0.2+1),7))</f>
        <v>25.032</v>
      </c>
      <c r="AA119">
        <v>0</v>
      </c>
      <c r="AB119">
        <v>0</v>
      </c>
      <c r="AC119">
        <v>0</v>
      </c>
      <c r="AD119">
        <v>8.74</v>
      </c>
      <c r="AE119">
        <v>0</v>
      </c>
      <c r="AF119">
        <v>0</v>
      </c>
      <c r="AG119">
        <v>0</v>
      </c>
      <c r="AH119">
        <v>8.74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20.86</v>
      </c>
      <c r="AU119" t="s">
        <v>41</v>
      </c>
      <c r="AV119">
        <v>1</v>
      </c>
      <c r="AW119">
        <v>2</v>
      </c>
      <c r="AX119">
        <v>64880290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ROUND(AT119*Source!I91*AH119*AL119,0)</f>
        <v>42</v>
      </c>
      <c r="CV119">
        <f>ROUND(Y119*Source!I91,7)</f>
        <v>5.7198120000000001</v>
      </c>
      <c r="CW119">
        <v>0</v>
      </c>
      <c r="CX119">
        <f>ROUND(Y119*Source!I91,7)</f>
        <v>5.7198120000000001</v>
      </c>
      <c r="CY119">
        <f>AD119</f>
        <v>8.74</v>
      </c>
      <c r="CZ119">
        <f>AH119</f>
        <v>8.74</v>
      </c>
      <c r="DA119">
        <f>AL119</f>
        <v>1</v>
      </c>
      <c r="DB119">
        <f t="shared" ref="DB119:DB134" si="62">ROUND((ROUND(AT119*CZ119,2)*ROUND((0.2+1),7)),2)</f>
        <v>218.78</v>
      </c>
      <c r="DC119">
        <f t="shared" ref="DC119:DC134" si="63">ROUND((ROUND(AT119*AG119,2)*ROUND((0.2+1),7)),2)</f>
        <v>0</v>
      </c>
      <c r="DD119" t="s">
        <v>3</v>
      </c>
      <c r="DE119" t="s">
        <v>3</v>
      </c>
      <c r="DF119">
        <f t="shared" si="49"/>
        <v>0</v>
      </c>
      <c r="DG119">
        <f t="shared" si="44"/>
        <v>0</v>
      </c>
      <c r="DH119">
        <f t="shared" si="45"/>
        <v>0</v>
      </c>
      <c r="DI119">
        <f t="shared" si="31"/>
        <v>51</v>
      </c>
      <c r="DJ119">
        <f>DI119</f>
        <v>51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ROW(Source!A91)</f>
        <v>91</v>
      </c>
      <c r="B120">
        <v>64879877</v>
      </c>
      <c r="C120">
        <v>64880265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116</v>
      </c>
      <c r="J120" t="s">
        <v>3</v>
      </c>
      <c r="K120" t="s">
        <v>266</v>
      </c>
      <c r="L120">
        <v>608254</v>
      </c>
      <c r="N120">
        <v>1013</v>
      </c>
      <c r="O120" t="s">
        <v>267</v>
      </c>
      <c r="P120" t="s">
        <v>267</v>
      </c>
      <c r="Q120">
        <v>1</v>
      </c>
      <c r="W120">
        <v>0</v>
      </c>
      <c r="X120">
        <v>-185737400</v>
      </c>
      <c r="Y120">
        <f t="shared" si="61"/>
        <v>22.38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18.649999999999999</v>
      </c>
      <c r="AU120" t="s">
        <v>41</v>
      </c>
      <c r="AV120">
        <v>2</v>
      </c>
      <c r="AW120">
        <v>2</v>
      </c>
      <c r="AX120">
        <v>64880291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ROUND(Y120*Source!I91,7)</f>
        <v>5.1138300000000001</v>
      </c>
      <c r="CY120">
        <f>AD120</f>
        <v>0</v>
      </c>
      <c r="CZ120">
        <f>AH120</f>
        <v>0</v>
      </c>
      <c r="DA120">
        <f>AL120</f>
        <v>1</v>
      </c>
      <c r="DB120">
        <f t="shared" si="62"/>
        <v>0</v>
      </c>
      <c r="DC120">
        <f t="shared" si="63"/>
        <v>0</v>
      </c>
      <c r="DD120" t="s">
        <v>3</v>
      </c>
      <c r="DE120" t="s">
        <v>3</v>
      </c>
      <c r="DF120">
        <f t="shared" si="49"/>
        <v>0</v>
      </c>
      <c r="DG120">
        <f t="shared" si="44"/>
        <v>0</v>
      </c>
      <c r="DH120">
        <f t="shared" si="45"/>
        <v>0</v>
      </c>
      <c r="DI120">
        <f t="shared" si="31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ROW(Source!A91)</f>
        <v>91</v>
      </c>
      <c r="B121">
        <v>64879877</v>
      </c>
      <c r="C121">
        <v>64880265</v>
      </c>
      <c r="D121">
        <v>29172479</v>
      </c>
      <c r="E121">
        <v>1</v>
      </c>
      <c r="F121">
        <v>1</v>
      </c>
      <c r="G121">
        <v>1</v>
      </c>
      <c r="H121">
        <v>2</v>
      </c>
      <c r="I121" t="s">
        <v>312</v>
      </c>
      <c r="J121" t="s">
        <v>313</v>
      </c>
      <c r="K121" t="s">
        <v>314</v>
      </c>
      <c r="L121">
        <v>1368</v>
      </c>
      <c r="N121">
        <v>1011</v>
      </c>
      <c r="O121" t="s">
        <v>271</v>
      </c>
      <c r="P121" t="s">
        <v>271</v>
      </c>
      <c r="Q121">
        <v>1</v>
      </c>
      <c r="W121">
        <v>0</v>
      </c>
      <c r="X121">
        <v>1549832887</v>
      </c>
      <c r="Y121">
        <f t="shared" si="61"/>
        <v>0.66</v>
      </c>
      <c r="AA121">
        <v>0</v>
      </c>
      <c r="AB121">
        <v>1211.67</v>
      </c>
      <c r="AC121">
        <v>512.36</v>
      </c>
      <c r="AD121">
        <v>0</v>
      </c>
      <c r="AE121">
        <v>0</v>
      </c>
      <c r="AF121">
        <v>99.89</v>
      </c>
      <c r="AG121">
        <v>10.06</v>
      </c>
      <c r="AH121">
        <v>0</v>
      </c>
      <c r="AI121">
        <v>1</v>
      </c>
      <c r="AJ121">
        <v>12.13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0.55000000000000004</v>
      </c>
      <c r="AU121" t="s">
        <v>41</v>
      </c>
      <c r="AV121">
        <v>0</v>
      </c>
      <c r="AW121">
        <v>2</v>
      </c>
      <c r="AX121">
        <v>64880292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ROUND(Y121*Source!I91*DO121,7)</f>
        <v>0</v>
      </c>
      <c r="CX121">
        <f>ROUND(Y121*Source!I91,7)</f>
        <v>0.15081</v>
      </c>
      <c r="CY121">
        <f t="shared" ref="CY121:CY134" si="64">AB121</f>
        <v>1211.67</v>
      </c>
      <c r="CZ121">
        <f t="shared" ref="CZ121:CZ134" si="65">AF121</f>
        <v>99.89</v>
      </c>
      <c r="DA121">
        <f t="shared" ref="DA121:DA134" si="66">AJ121</f>
        <v>12.13</v>
      </c>
      <c r="DB121">
        <f t="shared" si="62"/>
        <v>65.930000000000007</v>
      </c>
      <c r="DC121">
        <f t="shared" si="63"/>
        <v>6.64</v>
      </c>
      <c r="DD121" t="s">
        <v>3</v>
      </c>
      <c r="DE121" t="s">
        <v>3</v>
      </c>
      <c r="DF121">
        <f t="shared" si="49"/>
        <v>0</v>
      </c>
      <c r="DG121">
        <f t="shared" ref="DG121:DG134" si="67">ROUND(ROUND(AF121*AJ121,0)*CX121,0)</f>
        <v>183</v>
      </c>
      <c r="DH121">
        <f t="shared" ref="DH121:DH134" si="68">ROUND(ROUND(AG121*AK121,0)*CX121,0)</f>
        <v>77</v>
      </c>
      <c r="DI121">
        <f t="shared" si="31"/>
        <v>0</v>
      </c>
      <c r="DJ121">
        <f t="shared" ref="DJ121:DJ134" si="69">DG121</f>
        <v>183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ROW(Source!A91)</f>
        <v>91</v>
      </c>
      <c r="B122">
        <v>64879877</v>
      </c>
      <c r="C122">
        <v>64880265</v>
      </c>
      <c r="D122">
        <v>29172505</v>
      </c>
      <c r="E122">
        <v>1</v>
      </c>
      <c r="F122">
        <v>1</v>
      </c>
      <c r="G122">
        <v>1</v>
      </c>
      <c r="H122">
        <v>2</v>
      </c>
      <c r="I122" t="s">
        <v>325</v>
      </c>
      <c r="J122" t="s">
        <v>326</v>
      </c>
      <c r="K122" t="s">
        <v>327</v>
      </c>
      <c r="L122">
        <v>1368</v>
      </c>
      <c r="N122">
        <v>1011</v>
      </c>
      <c r="O122" t="s">
        <v>271</v>
      </c>
      <c r="P122" t="s">
        <v>271</v>
      </c>
      <c r="Q122">
        <v>1</v>
      </c>
      <c r="W122">
        <v>0</v>
      </c>
      <c r="X122">
        <v>-407799116</v>
      </c>
      <c r="Y122">
        <f t="shared" si="61"/>
        <v>2.9279999999999999</v>
      </c>
      <c r="AA122">
        <v>0</v>
      </c>
      <c r="AB122">
        <v>4.37</v>
      </c>
      <c r="AC122">
        <v>0</v>
      </c>
      <c r="AD122">
        <v>0</v>
      </c>
      <c r="AE122">
        <v>0</v>
      </c>
      <c r="AF122">
        <v>1.05</v>
      </c>
      <c r="AG122">
        <v>0</v>
      </c>
      <c r="AH122">
        <v>0</v>
      </c>
      <c r="AI122">
        <v>1</v>
      </c>
      <c r="AJ122">
        <v>4.16</v>
      </c>
      <c r="AK122">
        <v>50.93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2.44</v>
      </c>
      <c r="AU122" t="s">
        <v>41</v>
      </c>
      <c r="AV122">
        <v>0</v>
      </c>
      <c r="AW122">
        <v>2</v>
      </c>
      <c r="AX122">
        <v>64880293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ROUND(Y122*Source!I91*DO122,7)</f>
        <v>0</v>
      </c>
      <c r="CX122">
        <f>ROUND(Y122*Source!I91,7)</f>
        <v>0.66904799999999998</v>
      </c>
      <c r="CY122">
        <f t="shared" si="64"/>
        <v>4.37</v>
      </c>
      <c r="CZ122">
        <f t="shared" si="65"/>
        <v>1.05</v>
      </c>
      <c r="DA122">
        <f t="shared" si="66"/>
        <v>4.16</v>
      </c>
      <c r="DB122">
        <f t="shared" si="62"/>
        <v>3.07</v>
      </c>
      <c r="DC122">
        <f t="shared" si="63"/>
        <v>0</v>
      </c>
      <c r="DD122" t="s">
        <v>3</v>
      </c>
      <c r="DE122" t="s">
        <v>3</v>
      </c>
      <c r="DF122">
        <f t="shared" si="49"/>
        <v>0</v>
      </c>
      <c r="DG122">
        <f t="shared" si="67"/>
        <v>3</v>
      </c>
      <c r="DH122">
        <f t="shared" si="68"/>
        <v>0</v>
      </c>
      <c r="DI122">
        <f t="shared" si="31"/>
        <v>0</v>
      </c>
      <c r="DJ122">
        <f t="shared" si="69"/>
        <v>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ROW(Source!A91)</f>
        <v>91</v>
      </c>
      <c r="B123">
        <v>64879877</v>
      </c>
      <c r="C123">
        <v>64880265</v>
      </c>
      <c r="D123">
        <v>29173219</v>
      </c>
      <c r="E123">
        <v>1</v>
      </c>
      <c r="F123">
        <v>1</v>
      </c>
      <c r="G123">
        <v>1</v>
      </c>
      <c r="H123">
        <v>2</v>
      </c>
      <c r="I123" t="s">
        <v>328</v>
      </c>
      <c r="J123" t="s">
        <v>329</v>
      </c>
      <c r="K123" t="s">
        <v>330</v>
      </c>
      <c r="L123">
        <v>1368</v>
      </c>
      <c r="N123">
        <v>1011</v>
      </c>
      <c r="O123" t="s">
        <v>271</v>
      </c>
      <c r="P123" t="s">
        <v>271</v>
      </c>
      <c r="Q123">
        <v>1</v>
      </c>
      <c r="W123">
        <v>0</v>
      </c>
      <c r="X123">
        <v>-1832968909</v>
      </c>
      <c r="Y123">
        <f t="shared" si="61"/>
        <v>1.1639999999999999</v>
      </c>
      <c r="AA123">
        <v>0</v>
      </c>
      <c r="AB123">
        <v>1020.46</v>
      </c>
      <c r="AC123">
        <v>687.56</v>
      </c>
      <c r="AD123">
        <v>0</v>
      </c>
      <c r="AE123">
        <v>0</v>
      </c>
      <c r="AF123">
        <v>197</v>
      </c>
      <c r="AG123">
        <v>13.5</v>
      </c>
      <c r="AH123">
        <v>0</v>
      </c>
      <c r="AI123">
        <v>1</v>
      </c>
      <c r="AJ123">
        <v>5.18</v>
      </c>
      <c r="AK123">
        <v>50.93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0.97</v>
      </c>
      <c r="AU123" t="s">
        <v>41</v>
      </c>
      <c r="AV123">
        <v>0</v>
      </c>
      <c r="AW123">
        <v>2</v>
      </c>
      <c r="AX123">
        <v>64880294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ROUND(Y123*Source!I91*DO123,7)</f>
        <v>0</v>
      </c>
      <c r="CX123">
        <f>ROUND(Y123*Source!I91,7)</f>
        <v>0.26597399999999999</v>
      </c>
      <c r="CY123">
        <f t="shared" si="64"/>
        <v>1020.46</v>
      </c>
      <c r="CZ123">
        <f t="shared" si="65"/>
        <v>197</v>
      </c>
      <c r="DA123">
        <f t="shared" si="66"/>
        <v>5.18</v>
      </c>
      <c r="DB123">
        <f t="shared" si="62"/>
        <v>229.31</v>
      </c>
      <c r="DC123">
        <f t="shared" si="63"/>
        <v>15.72</v>
      </c>
      <c r="DD123" t="s">
        <v>3</v>
      </c>
      <c r="DE123" t="s">
        <v>3</v>
      </c>
      <c r="DF123">
        <f t="shared" si="49"/>
        <v>0</v>
      </c>
      <c r="DG123">
        <f t="shared" si="67"/>
        <v>271</v>
      </c>
      <c r="DH123">
        <f t="shared" si="68"/>
        <v>183</v>
      </c>
      <c r="DI123">
        <f t="shared" si="31"/>
        <v>0</v>
      </c>
      <c r="DJ123">
        <f t="shared" si="69"/>
        <v>271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ROW(Source!A91)</f>
        <v>91</v>
      </c>
      <c r="B124">
        <v>64879877</v>
      </c>
      <c r="C124">
        <v>64880265</v>
      </c>
      <c r="D124">
        <v>29173281</v>
      </c>
      <c r="E124">
        <v>1</v>
      </c>
      <c r="F124">
        <v>1</v>
      </c>
      <c r="G124">
        <v>1</v>
      </c>
      <c r="H124">
        <v>2</v>
      </c>
      <c r="I124" t="s">
        <v>331</v>
      </c>
      <c r="J124" t="s">
        <v>332</v>
      </c>
      <c r="K124" t="s">
        <v>333</v>
      </c>
      <c r="L124">
        <v>1368</v>
      </c>
      <c r="N124">
        <v>1011</v>
      </c>
      <c r="O124" t="s">
        <v>271</v>
      </c>
      <c r="P124" t="s">
        <v>271</v>
      </c>
      <c r="Q124">
        <v>1</v>
      </c>
      <c r="W124">
        <v>0</v>
      </c>
      <c r="X124">
        <v>1462963347</v>
      </c>
      <c r="Y124">
        <f t="shared" si="61"/>
        <v>2.448</v>
      </c>
      <c r="AA124">
        <v>0</v>
      </c>
      <c r="AB124">
        <v>3976.13</v>
      </c>
      <c r="AC124">
        <v>733.39</v>
      </c>
      <c r="AD124">
        <v>0</v>
      </c>
      <c r="AE124">
        <v>0</v>
      </c>
      <c r="AF124">
        <v>1656.72</v>
      </c>
      <c r="AG124">
        <v>14.4</v>
      </c>
      <c r="AH124">
        <v>0</v>
      </c>
      <c r="AI124">
        <v>1</v>
      </c>
      <c r="AJ124">
        <v>2.4</v>
      </c>
      <c r="AK124">
        <v>50.93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2.04</v>
      </c>
      <c r="AU124" t="s">
        <v>41</v>
      </c>
      <c r="AV124">
        <v>0</v>
      </c>
      <c r="AW124">
        <v>2</v>
      </c>
      <c r="AX124">
        <v>64880295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ROUND(Y124*Source!I91*DO124,7)</f>
        <v>0</v>
      </c>
      <c r="CX124">
        <f>ROUND(Y124*Source!I91,7)</f>
        <v>0.55936799999999998</v>
      </c>
      <c r="CY124">
        <f t="shared" si="64"/>
        <v>3976.13</v>
      </c>
      <c r="CZ124">
        <f t="shared" si="65"/>
        <v>1656.72</v>
      </c>
      <c r="DA124">
        <f t="shared" si="66"/>
        <v>2.4</v>
      </c>
      <c r="DB124">
        <f t="shared" si="62"/>
        <v>4055.65</v>
      </c>
      <c r="DC124">
        <f t="shared" si="63"/>
        <v>35.26</v>
      </c>
      <c r="DD124" t="s">
        <v>3</v>
      </c>
      <c r="DE124" t="s">
        <v>3</v>
      </c>
      <c r="DF124">
        <f t="shared" si="49"/>
        <v>0</v>
      </c>
      <c r="DG124">
        <f t="shared" si="67"/>
        <v>2224</v>
      </c>
      <c r="DH124">
        <f t="shared" si="68"/>
        <v>410</v>
      </c>
      <c r="DI124">
        <f t="shared" si="31"/>
        <v>0</v>
      </c>
      <c r="DJ124">
        <f t="shared" si="69"/>
        <v>2224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ROW(Source!A91)</f>
        <v>91</v>
      </c>
      <c r="B125">
        <v>64879877</v>
      </c>
      <c r="C125">
        <v>64880265</v>
      </c>
      <c r="D125">
        <v>29173290</v>
      </c>
      <c r="E125">
        <v>1</v>
      </c>
      <c r="F125">
        <v>1</v>
      </c>
      <c r="G125">
        <v>1</v>
      </c>
      <c r="H125">
        <v>2</v>
      </c>
      <c r="I125" t="s">
        <v>268</v>
      </c>
      <c r="J125" t="s">
        <v>269</v>
      </c>
      <c r="K125" t="s">
        <v>270</v>
      </c>
      <c r="L125">
        <v>1368</v>
      </c>
      <c r="N125">
        <v>1011</v>
      </c>
      <c r="O125" t="s">
        <v>271</v>
      </c>
      <c r="P125" t="s">
        <v>271</v>
      </c>
      <c r="Q125">
        <v>1</v>
      </c>
      <c r="W125">
        <v>0</v>
      </c>
      <c r="X125">
        <v>-962845729</v>
      </c>
      <c r="Y125">
        <f t="shared" si="61"/>
        <v>3.7199999999999998</v>
      </c>
      <c r="AA125">
        <v>0</v>
      </c>
      <c r="AB125">
        <v>1218.8</v>
      </c>
      <c r="AC125">
        <v>590.79</v>
      </c>
      <c r="AD125">
        <v>0</v>
      </c>
      <c r="AE125">
        <v>0</v>
      </c>
      <c r="AF125">
        <v>110</v>
      </c>
      <c r="AG125">
        <v>11.6</v>
      </c>
      <c r="AH125">
        <v>0</v>
      </c>
      <c r="AI125">
        <v>1</v>
      </c>
      <c r="AJ125">
        <v>11.08</v>
      </c>
      <c r="AK125">
        <v>50.93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3.1</v>
      </c>
      <c r="AU125" t="s">
        <v>41</v>
      </c>
      <c r="AV125">
        <v>0</v>
      </c>
      <c r="AW125">
        <v>2</v>
      </c>
      <c r="AX125">
        <v>64880296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ROUND(Y125*Source!I91*DO125,7)</f>
        <v>0</v>
      </c>
      <c r="CX125">
        <f>ROUND(Y125*Source!I91,7)</f>
        <v>0.85002</v>
      </c>
      <c r="CY125">
        <f t="shared" si="64"/>
        <v>1218.8</v>
      </c>
      <c r="CZ125">
        <f t="shared" si="65"/>
        <v>110</v>
      </c>
      <c r="DA125">
        <f t="shared" si="66"/>
        <v>11.08</v>
      </c>
      <c r="DB125">
        <f t="shared" si="62"/>
        <v>409.2</v>
      </c>
      <c r="DC125">
        <f t="shared" si="63"/>
        <v>43.15</v>
      </c>
      <c r="DD125" t="s">
        <v>3</v>
      </c>
      <c r="DE125" t="s">
        <v>3</v>
      </c>
      <c r="DF125">
        <f t="shared" si="49"/>
        <v>0</v>
      </c>
      <c r="DG125">
        <f t="shared" si="67"/>
        <v>1036</v>
      </c>
      <c r="DH125">
        <f t="shared" si="68"/>
        <v>502</v>
      </c>
      <c r="DI125">
        <f t="shared" si="31"/>
        <v>0</v>
      </c>
      <c r="DJ125">
        <f t="shared" si="69"/>
        <v>1036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ROW(Source!A91)</f>
        <v>91</v>
      </c>
      <c r="B126">
        <v>64879877</v>
      </c>
      <c r="C126">
        <v>64880265</v>
      </c>
      <c r="D126">
        <v>29174533</v>
      </c>
      <c r="E126">
        <v>1</v>
      </c>
      <c r="F126">
        <v>1</v>
      </c>
      <c r="G126">
        <v>1</v>
      </c>
      <c r="H126">
        <v>2</v>
      </c>
      <c r="I126" t="s">
        <v>304</v>
      </c>
      <c r="J126" t="s">
        <v>305</v>
      </c>
      <c r="K126" t="s">
        <v>306</v>
      </c>
      <c r="L126">
        <v>1368</v>
      </c>
      <c r="N126">
        <v>1011</v>
      </c>
      <c r="O126" t="s">
        <v>271</v>
      </c>
      <c r="P126" t="s">
        <v>271</v>
      </c>
      <c r="Q126">
        <v>1</v>
      </c>
      <c r="W126">
        <v>0</v>
      </c>
      <c r="X126">
        <v>-2071518695</v>
      </c>
      <c r="Y126">
        <f t="shared" si="61"/>
        <v>1.38</v>
      </c>
      <c r="AA126">
        <v>0</v>
      </c>
      <c r="AB126">
        <v>5.51</v>
      </c>
      <c r="AC126">
        <v>0</v>
      </c>
      <c r="AD126">
        <v>0</v>
      </c>
      <c r="AE126">
        <v>0</v>
      </c>
      <c r="AF126">
        <v>1.53</v>
      </c>
      <c r="AG126">
        <v>0</v>
      </c>
      <c r="AH126">
        <v>0</v>
      </c>
      <c r="AI126">
        <v>1</v>
      </c>
      <c r="AJ126">
        <v>3.6</v>
      </c>
      <c r="AK126">
        <v>50.93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1.1499999999999999</v>
      </c>
      <c r="AU126" t="s">
        <v>41</v>
      </c>
      <c r="AV126">
        <v>0</v>
      </c>
      <c r="AW126">
        <v>2</v>
      </c>
      <c r="AX126">
        <v>64880297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ROUND(Y126*Source!I91*DO126,7)</f>
        <v>0</v>
      </c>
      <c r="CX126">
        <f>ROUND(Y126*Source!I91,7)</f>
        <v>0.31533</v>
      </c>
      <c r="CY126">
        <f t="shared" si="64"/>
        <v>5.51</v>
      </c>
      <c r="CZ126">
        <f t="shared" si="65"/>
        <v>1.53</v>
      </c>
      <c r="DA126">
        <f t="shared" si="66"/>
        <v>3.6</v>
      </c>
      <c r="DB126">
        <f t="shared" si="62"/>
        <v>2.11</v>
      </c>
      <c r="DC126">
        <f t="shared" si="63"/>
        <v>0</v>
      </c>
      <c r="DD126" t="s">
        <v>3</v>
      </c>
      <c r="DE126" t="s">
        <v>3</v>
      </c>
      <c r="DF126">
        <f t="shared" si="49"/>
        <v>0</v>
      </c>
      <c r="DG126">
        <f t="shared" si="67"/>
        <v>2</v>
      </c>
      <c r="DH126">
        <f t="shared" si="68"/>
        <v>0</v>
      </c>
      <c r="DI126">
        <f t="shared" si="31"/>
        <v>0</v>
      </c>
      <c r="DJ126">
        <f t="shared" si="69"/>
        <v>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ROW(Source!A91)</f>
        <v>91</v>
      </c>
      <c r="B127">
        <v>64879877</v>
      </c>
      <c r="C127">
        <v>64880265</v>
      </c>
      <c r="D127">
        <v>29174812</v>
      </c>
      <c r="E127">
        <v>1</v>
      </c>
      <c r="F127">
        <v>1</v>
      </c>
      <c r="G127">
        <v>1</v>
      </c>
      <c r="H127">
        <v>2</v>
      </c>
      <c r="I127" t="s">
        <v>334</v>
      </c>
      <c r="J127" t="s">
        <v>335</v>
      </c>
      <c r="K127" t="s">
        <v>336</v>
      </c>
      <c r="L127">
        <v>1368</v>
      </c>
      <c r="N127">
        <v>1011</v>
      </c>
      <c r="O127" t="s">
        <v>271</v>
      </c>
      <c r="P127" t="s">
        <v>271</v>
      </c>
      <c r="Q127">
        <v>1</v>
      </c>
      <c r="W127">
        <v>0</v>
      </c>
      <c r="X127">
        <v>688095809</v>
      </c>
      <c r="Y127">
        <f t="shared" si="61"/>
        <v>2.448</v>
      </c>
      <c r="AA127">
        <v>0</v>
      </c>
      <c r="AB127">
        <v>3006.39</v>
      </c>
      <c r="AC127">
        <v>837.29</v>
      </c>
      <c r="AD127">
        <v>0</v>
      </c>
      <c r="AE127">
        <v>0</v>
      </c>
      <c r="AF127">
        <v>710.73</v>
      </c>
      <c r="AG127">
        <v>16.440000000000001</v>
      </c>
      <c r="AH127">
        <v>0</v>
      </c>
      <c r="AI127">
        <v>1</v>
      </c>
      <c r="AJ127">
        <v>4.2300000000000004</v>
      </c>
      <c r="AK127">
        <v>50.93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2.04</v>
      </c>
      <c r="AU127" t="s">
        <v>41</v>
      </c>
      <c r="AV127">
        <v>0</v>
      </c>
      <c r="AW127">
        <v>2</v>
      </c>
      <c r="AX127">
        <v>64880298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ROUND(Y127*Source!I91*DO127,7)</f>
        <v>0</v>
      </c>
      <c r="CX127">
        <f>ROUND(Y127*Source!I91,7)</f>
        <v>0.55936799999999998</v>
      </c>
      <c r="CY127">
        <f t="shared" si="64"/>
        <v>3006.39</v>
      </c>
      <c r="CZ127">
        <f t="shared" si="65"/>
        <v>710.73</v>
      </c>
      <c r="DA127">
        <f t="shared" si="66"/>
        <v>4.2300000000000004</v>
      </c>
      <c r="DB127">
        <f t="shared" si="62"/>
        <v>1739.87</v>
      </c>
      <c r="DC127">
        <f t="shared" si="63"/>
        <v>40.25</v>
      </c>
      <c r="DD127" t="s">
        <v>3</v>
      </c>
      <c r="DE127" t="s">
        <v>3</v>
      </c>
      <c r="DF127">
        <f t="shared" si="49"/>
        <v>0</v>
      </c>
      <c r="DG127">
        <f t="shared" si="67"/>
        <v>1681</v>
      </c>
      <c r="DH127">
        <f t="shared" si="68"/>
        <v>468</v>
      </c>
      <c r="DI127">
        <f t="shared" si="31"/>
        <v>0</v>
      </c>
      <c r="DJ127">
        <f t="shared" si="69"/>
        <v>1681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ROW(Source!A91)</f>
        <v>91</v>
      </c>
      <c r="B128">
        <v>64879877</v>
      </c>
      <c r="C128">
        <v>64880265</v>
      </c>
      <c r="D128">
        <v>29174813</v>
      </c>
      <c r="E128">
        <v>1</v>
      </c>
      <c r="F128">
        <v>1</v>
      </c>
      <c r="G128">
        <v>1</v>
      </c>
      <c r="H128">
        <v>2</v>
      </c>
      <c r="I128" t="s">
        <v>337</v>
      </c>
      <c r="J128" t="s">
        <v>338</v>
      </c>
      <c r="K128" t="s">
        <v>339</v>
      </c>
      <c r="L128">
        <v>1368</v>
      </c>
      <c r="N128">
        <v>1011</v>
      </c>
      <c r="O128" t="s">
        <v>271</v>
      </c>
      <c r="P128" t="s">
        <v>271</v>
      </c>
      <c r="Q128">
        <v>1</v>
      </c>
      <c r="W128">
        <v>0</v>
      </c>
      <c r="X128">
        <v>-445557726</v>
      </c>
      <c r="Y128">
        <f t="shared" si="61"/>
        <v>2.448</v>
      </c>
      <c r="AA128">
        <v>0</v>
      </c>
      <c r="AB128">
        <v>60.72</v>
      </c>
      <c r="AC128">
        <v>0</v>
      </c>
      <c r="AD128">
        <v>0</v>
      </c>
      <c r="AE128">
        <v>0</v>
      </c>
      <c r="AF128">
        <v>19.399999999999999</v>
      </c>
      <c r="AG128">
        <v>0</v>
      </c>
      <c r="AH128">
        <v>0</v>
      </c>
      <c r="AI128">
        <v>1</v>
      </c>
      <c r="AJ128">
        <v>3.13</v>
      </c>
      <c r="AK128">
        <v>50.93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2.04</v>
      </c>
      <c r="AU128" t="s">
        <v>41</v>
      </c>
      <c r="AV128">
        <v>0</v>
      </c>
      <c r="AW128">
        <v>2</v>
      </c>
      <c r="AX128">
        <v>64880299</v>
      </c>
      <c r="AY128">
        <v>1</v>
      </c>
      <c r="AZ128">
        <v>0</v>
      </c>
      <c r="BA128">
        <v>134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ROUND(Y128*Source!I91*DO128,7)</f>
        <v>0</v>
      </c>
      <c r="CX128">
        <f>ROUND(Y128*Source!I91,7)</f>
        <v>0.55936799999999998</v>
      </c>
      <c r="CY128">
        <f t="shared" si="64"/>
        <v>60.72</v>
      </c>
      <c r="CZ128">
        <f t="shared" si="65"/>
        <v>19.399999999999999</v>
      </c>
      <c r="DA128">
        <f t="shared" si="66"/>
        <v>3.13</v>
      </c>
      <c r="DB128">
        <f t="shared" si="62"/>
        <v>47.5</v>
      </c>
      <c r="DC128">
        <f t="shared" si="63"/>
        <v>0</v>
      </c>
      <c r="DD128" t="s">
        <v>3</v>
      </c>
      <c r="DE128" t="s">
        <v>3</v>
      </c>
      <c r="DF128">
        <f t="shared" si="49"/>
        <v>0</v>
      </c>
      <c r="DG128">
        <f t="shared" si="67"/>
        <v>34</v>
      </c>
      <c r="DH128">
        <f t="shared" si="68"/>
        <v>0</v>
      </c>
      <c r="DI128">
        <f t="shared" si="31"/>
        <v>0</v>
      </c>
      <c r="DJ128">
        <f t="shared" si="69"/>
        <v>34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ROW(Source!A91)</f>
        <v>91</v>
      </c>
      <c r="B129">
        <v>64879877</v>
      </c>
      <c r="C129">
        <v>64880265</v>
      </c>
      <c r="D129">
        <v>29174814</v>
      </c>
      <c r="E129">
        <v>1</v>
      </c>
      <c r="F129">
        <v>1</v>
      </c>
      <c r="G129">
        <v>1</v>
      </c>
      <c r="H129">
        <v>2</v>
      </c>
      <c r="I129" t="s">
        <v>340</v>
      </c>
      <c r="J129" t="s">
        <v>341</v>
      </c>
      <c r="K129" t="s">
        <v>342</v>
      </c>
      <c r="L129">
        <v>1368</v>
      </c>
      <c r="N129">
        <v>1011</v>
      </c>
      <c r="O129" t="s">
        <v>271</v>
      </c>
      <c r="P129" t="s">
        <v>271</v>
      </c>
      <c r="Q129">
        <v>1</v>
      </c>
      <c r="W129">
        <v>0</v>
      </c>
      <c r="X129">
        <v>-1868723441</v>
      </c>
      <c r="Y129">
        <f t="shared" si="61"/>
        <v>1.8119999999999998</v>
      </c>
      <c r="AA129">
        <v>0</v>
      </c>
      <c r="AB129">
        <v>1536.51</v>
      </c>
      <c r="AC129">
        <v>687.56</v>
      </c>
      <c r="AD129">
        <v>0</v>
      </c>
      <c r="AE129">
        <v>0</v>
      </c>
      <c r="AF129">
        <v>331.86</v>
      </c>
      <c r="AG129">
        <v>13.5</v>
      </c>
      <c r="AH129">
        <v>0</v>
      </c>
      <c r="AI129">
        <v>1</v>
      </c>
      <c r="AJ129">
        <v>4.63</v>
      </c>
      <c r="AK129">
        <v>50.93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1.51</v>
      </c>
      <c r="AU129" t="s">
        <v>41</v>
      </c>
      <c r="AV129">
        <v>0</v>
      </c>
      <c r="AW129">
        <v>2</v>
      </c>
      <c r="AX129">
        <v>64880300</v>
      </c>
      <c r="AY129">
        <v>1</v>
      </c>
      <c r="AZ129">
        <v>0</v>
      </c>
      <c r="BA129">
        <v>135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ROUND(Y129*Source!I91*DO129,7)</f>
        <v>0</v>
      </c>
      <c r="CX129">
        <f>ROUND(Y129*Source!I91,7)</f>
        <v>0.41404200000000002</v>
      </c>
      <c r="CY129">
        <f t="shared" si="64"/>
        <v>1536.51</v>
      </c>
      <c r="CZ129">
        <f t="shared" si="65"/>
        <v>331.86</v>
      </c>
      <c r="DA129">
        <f t="shared" si="66"/>
        <v>4.63</v>
      </c>
      <c r="DB129">
        <f t="shared" si="62"/>
        <v>601.33000000000004</v>
      </c>
      <c r="DC129">
        <f t="shared" si="63"/>
        <v>24.47</v>
      </c>
      <c r="DD129" t="s">
        <v>3</v>
      </c>
      <c r="DE129" t="s">
        <v>3</v>
      </c>
      <c r="DF129">
        <f t="shared" si="49"/>
        <v>0</v>
      </c>
      <c r="DG129">
        <f t="shared" si="67"/>
        <v>636</v>
      </c>
      <c r="DH129">
        <f t="shared" si="68"/>
        <v>285</v>
      </c>
      <c r="DI129">
        <f t="shared" ref="DI129:DI192" si="70">ROUND(ROUND(AH129,0)*CX129,0)</f>
        <v>0</v>
      </c>
      <c r="DJ129">
        <f t="shared" si="69"/>
        <v>636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ROW(Source!A91)</f>
        <v>91</v>
      </c>
      <c r="B130">
        <v>64879877</v>
      </c>
      <c r="C130">
        <v>64880265</v>
      </c>
      <c r="D130">
        <v>29174815</v>
      </c>
      <c r="E130">
        <v>1</v>
      </c>
      <c r="F130">
        <v>1</v>
      </c>
      <c r="G130">
        <v>1</v>
      </c>
      <c r="H130">
        <v>2</v>
      </c>
      <c r="I130" t="s">
        <v>343</v>
      </c>
      <c r="J130" t="s">
        <v>344</v>
      </c>
      <c r="K130" t="s">
        <v>345</v>
      </c>
      <c r="L130">
        <v>1368</v>
      </c>
      <c r="N130">
        <v>1011</v>
      </c>
      <c r="O130" t="s">
        <v>271</v>
      </c>
      <c r="P130" t="s">
        <v>271</v>
      </c>
      <c r="Q130">
        <v>1</v>
      </c>
      <c r="W130">
        <v>0</v>
      </c>
      <c r="X130">
        <v>1203552937</v>
      </c>
      <c r="Y130">
        <f t="shared" si="61"/>
        <v>3.1079999999999997</v>
      </c>
      <c r="AA130">
        <v>0</v>
      </c>
      <c r="AB130">
        <v>806.83</v>
      </c>
      <c r="AC130">
        <v>687.56</v>
      </c>
      <c r="AD130">
        <v>0</v>
      </c>
      <c r="AE130">
        <v>0</v>
      </c>
      <c r="AF130">
        <v>277.26</v>
      </c>
      <c r="AG130">
        <v>13.5</v>
      </c>
      <c r="AH130">
        <v>0</v>
      </c>
      <c r="AI130">
        <v>1</v>
      </c>
      <c r="AJ130">
        <v>2.91</v>
      </c>
      <c r="AK130">
        <v>50.93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2.59</v>
      </c>
      <c r="AU130" t="s">
        <v>41</v>
      </c>
      <c r="AV130">
        <v>0</v>
      </c>
      <c r="AW130">
        <v>2</v>
      </c>
      <c r="AX130">
        <v>64880301</v>
      </c>
      <c r="AY130">
        <v>1</v>
      </c>
      <c r="AZ130">
        <v>0</v>
      </c>
      <c r="BA130">
        <v>136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ROUND(Y130*Source!I91*DO130,7)</f>
        <v>0</v>
      </c>
      <c r="CX130">
        <f>ROUND(Y130*Source!I91,7)</f>
        <v>0.71017799999999998</v>
      </c>
      <c r="CY130">
        <f t="shared" si="64"/>
        <v>806.83</v>
      </c>
      <c r="CZ130">
        <f t="shared" si="65"/>
        <v>277.26</v>
      </c>
      <c r="DA130">
        <f t="shared" si="66"/>
        <v>2.91</v>
      </c>
      <c r="DB130">
        <f t="shared" si="62"/>
        <v>861.72</v>
      </c>
      <c r="DC130">
        <f t="shared" si="63"/>
        <v>41.96</v>
      </c>
      <c r="DD130" t="s">
        <v>3</v>
      </c>
      <c r="DE130" t="s">
        <v>3</v>
      </c>
      <c r="DF130">
        <f t="shared" si="49"/>
        <v>0</v>
      </c>
      <c r="DG130">
        <f t="shared" si="67"/>
        <v>573</v>
      </c>
      <c r="DH130">
        <f t="shared" si="68"/>
        <v>489</v>
      </c>
      <c r="DI130">
        <f t="shared" si="70"/>
        <v>0</v>
      </c>
      <c r="DJ130">
        <f t="shared" si="69"/>
        <v>573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ROW(Source!A91)</f>
        <v>91</v>
      </c>
      <c r="B131">
        <v>64879877</v>
      </c>
      <c r="C131">
        <v>64880265</v>
      </c>
      <c r="D131">
        <v>29174816</v>
      </c>
      <c r="E131">
        <v>1</v>
      </c>
      <c r="F131">
        <v>1</v>
      </c>
      <c r="G131">
        <v>1</v>
      </c>
      <c r="H131">
        <v>2</v>
      </c>
      <c r="I131" t="s">
        <v>346</v>
      </c>
      <c r="J131" t="s">
        <v>347</v>
      </c>
      <c r="K131" t="s">
        <v>348</v>
      </c>
      <c r="L131">
        <v>1368</v>
      </c>
      <c r="N131">
        <v>1011</v>
      </c>
      <c r="O131" t="s">
        <v>271</v>
      </c>
      <c r="P131" t="s">
        <v>271</v>
      </c>
      <c r="Q131">
        <v>1</v>
      </c>
      <c r="W131">
        <v>0</v>
      </c>
      <c r="X131">
        <v>-2107258317</v>
      </c>
      <c r="Y131">
        <f t="shared" si="61"/>
        <v>2.5680000000000001</v>
      </c>
      <c r="AA131">
        <v>0</v>
      </c>
      <c r="AB131">
        <v>1395.09</v>
      </c>
      <c r="AC131">
        <v>687.56</v>
      </c>
      <c r="AD131">
        <v>0</v>
      </c>
      <c r="AE131">
        <v>0</v>
      </c>
      <c r="AF131">
        <v>373.02</v>
      </c>
      <c r="AG131">
        <v>13.5</v>
      </c>
      <c r="AH131">
        <v>0</v>
      </c>
      <c r="AI131">
        <v>1</v>
      </c>
      <c r="AJ131">
        <v>3.74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2.14</v>
      </c>
      <c r="AU131" t="s">
        <v>41</v>
      </c>
      <c r="AV131">
        <v>0</v>
      </c>
      <c r="AW131">
        <v>2</v>
      </c>
      <c r="AX131">
        <v>64880302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ROUND(Y131*Source!I91*DO131,7)</f>
        <v>0</v>
      </c>
      <c r="CX131">
        <f>ROUND(Y131*Source!I91,7)</f>
        <v>0.58678799999999998</v>
      </c>
      <c r="CY131">
        <f t="shared" si="64"/>
        <v>1395.09</v>
      </c>
      <c r="CZ131">
        <f t="shared" si="65"/>
        <v>373.02</v>
      </c>
      <c r="DA131">
        <f t="shared" si="66"/>
        <v>3.74</v>
      </c>
      <c r="DB131">
        <f t="shared" si="62"/>
        <v>957.91</v>
      </c>
      <c r="DC131">
        <f t="shared" si="63"/>
        <v>34.67</v>
      </c>
      <c r="DD131" t="s">
        <v>3</v>
      </c>
      <c r="DE131" t="s">
        <v>3</v>
      </c>
      <c r="DF131">
        <f t="shared" si="49"/>
        <v>0</v>
      </c>
      <c r="DG131">
        <f t="shared" si="67"/>
        <v>819</v>
      </c>
      <c r="DH131">
        <f t="shared" si="68"/>
        <v>404</v>
      </c>
      <c r="DI131">
        <f t="shared" si="70"/>
        <v>0</v>
      </c>
      <c r="DJ131">
        <f t="shared" si="69"/>
        <v>819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ROW(Source!A91)</f>
        <v>91</v>
      </c>
      <c r="B132">
        <v>64879877</v>
      </c>
      <c r="C132">
        <v>64880265</v>
      </c>
      <c r="D132">
        <v>29174832</v>
      </c>
      <c r="E132">
        <v>1</v>
      </c>
      <c r="F132">
        <v>1</v>
      </c>
      <c r="G132">
        <v>1</v>
      </c>
      <c r="H132">
        <v>2</v>
      </c>
      <c r="I132" t="s">
        <v>349</v>
      </c>
      <c r="J132" t="s">
        <v>350</v>
      </c>
      <c r="K132" t="s">
        <v>351</v>
      </c>
      <c r="L132">
        <v>1368</v>
      </c>
      <c r="N132">
        <v>1011</v>
      </c>
      <c r="O132" t="s">
        <v>271</v>
      </c>
      <c r="P132" t="s">
        <v>271</v>
      </c>
      <c r="Q132">
        <v>1</v>
      </c>
      <c r="W132">
        <v>0</v>
      </c>
      <c r="X132">
        <v>-1889524320</v>
      </c>
      <c r="Y132">
        <f t="shared" si="61"/>
        <v>4.452</v>
      </c>
      <c r="AA132">
        <v>0</v>
      </c>
      <c r="AB132">
        <v>1716.51</v>
      </c>
      <c r="AC132">
        <v>512.36</v>
      </c>
      <c r="AD132">
        <v>0</v>
      </c>
      <c r="AE132">
        <v>0</v>
      </c>
      <c r="AF132">
        <v>174.62</v>
      </c>
      <c r="AG132">
        <v>10.06</v>
      </c>
      <c r="AH132">
        <v>0</v>
      </c>
      <c r="AI132">
        <v>1</v>
      </c>
      <c r="AJ132">
        <v>9.83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3.71</v>
      </c>
      <c r="AU132" t="s">
        <v>41</v>
      </c>
      <c r="AV132">
        <v>0</v>
      </c>
      <c r="AW132">
        <v>2</v>
      </c>
      <c r="AX132">
        <v>64880303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ROUND(Y132*Source!I91*DO132,7)</f>
        <v>0</v>
      </c>
      <c r="CX132">
        <f>ROUND(Y132*Source!I91,7)</f>
        <v>1.017282</v>
      </c>
      <c r="CY132">
        <f t="shared" si="64"/>
        <v>1716.51</v>
      </c>
      <c r="CZ132">
        <f t="shared" si="65"/>
        <v>174.62</v>
      </c>
      <c r="DA132">
        <f t="shared" si="66"/>
        <v>9.83</v>
      </c>
      <c r="DB132">
        <f t="shared" si="62"/>
        <v>777.41</v>
      </c>
      <c r="DC132">
        <f t="shared" si="63"/>
        <v>44.78</v>
      </c>
      <c r="DD132" t="s">
        <v>3</v>
      </c>
      <c r="DE132" t="s">
        <v>3</v>
      </c>
      <c r="DF132">
        <f t="shared" si="49"/>
        <v>0</v>
      </c>
      <c r="DG132">
        <f t="shared" si="67"/>
        <v>1747</v>
      </c>
      <c r="DH132">
        <f t="shared" si="68"/>
        <v>521</v>
      </c>
      <c r="DI132">
        <f t="shared" si="70"/>
        <v>0</v>
      </c>
      <c r="DJ132">
        <f t="shared" si="69"/>
        <v>1747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ROW(Source!A91)</f>
        <v>91</v>
      </c>
      <c r="B133">
        <v>64879877</v>
      </c>
      <c r="C133">
        <v>64880265</v>
      </c>
      <c r="D133">
        <v>29174872</v>
      </c>
      <c r="E133">
        <v>1</v>
      </c>
      <c r="F133">
        <v>1</v>
      </c>
      <c r="G133">
        <v>1</v>
      </c>
      <c r="H133">
        <v>2</v>
      </c>
      <c r="I133" t="s">
        <v>352</v>
      </c>
      <c r="J133" t="s">
        <v>353</v>
      </c>
      <c r="K133" t="s">
        <v>354</v>
      </c>
      <c r="L133">
        <v>1368</v>
      </c>
      <c r="N133">
        <v>1011</v>
      </c>
      <c r="O133" t="s">
        <v>271</v>
      </c>
      <c r="P133" t="s">
        <v>271</v>
      </c>
      <c r="Q133">
        <v>1</v>
      </c>
      <c r="W133">
        <v>0</v>
      </c>
      <c r="X133">
        <v>-117822269</v>
      </c>
      <c r="Y133">
        <f t="shared" si="61"/>
        <v>1.8239999999999998</v>
      </c>
      <c r="AA133">
        <v>0</v>
      </c>
      <c r="AB133">
        <v>32.15</v>
      </c>
      <c r="AC133">
        <v>0</v>
      </c>
      <c r="AD133">
        <v>0</v>
      </c>
      <c r="AE133">
        <v>0</v>
      </c>
      <c r="AF133">
        <v>17.38</v>
      </c>
      <c r="AG133">
        <v>0</v>
      </c>
      <c r="AH133">
        <v>0</v>
      </c>
      <c r="AI133">
        <v>1</v>
      </c>
      <c r="AJ133">
        <v>1.85</v>
      </c>
      <c r="AK133">
        <v>50.93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1.52</v>
      </c>
      <c r="AU133" t="s">
        <v>41</v>
      </c>
      <c r="AV133">
        <v>0</v>
      </c>
      <c r="AW133">
        <v>2</v>
      </c>
      <c r="AX133">
        <v>64880304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ROUND(Y133*Source!I91*DO133,7)</f>
        <v>0</v>
      </c>
      <c r="CX133">
        <f>ROUND(Y133*Source!I91,7)</f>
        <v>0.41678399999999999</v>
      </c>
      <c r="CY133">
        <f t="shared" si="64"/>
        <v>32.15</v>
      </c>
      <c r="CZ133">
        <f t="shared" si="65"/>
        <v>17.38</v>
      </c>
      <c r="DA133">
        <f t="shared" si="66"/>
        <v>1.85</v>
      </c>
      <c r="DB133">
        <f t="shared" si="62"/>
        <v>31.7</v>
      </c>
      <c r="DC133">
        <f t="shared" si="63"/>
        <v>0</v>
      </c>
      <c r="DD133" t="s">
        <v>3</v>
      </c>
      <c r="DE133" t="s">
        <v>3</v>
      </c>
      <c r="DF133">
        <f t="shared" si="49"/>
        <v>0</v>
      </c>
      <c r="DG133">
        <f t="shared" si="67"/>
        <v>13</v>
      </c>
      <c r="DH133">
        <f t="shared" si="68"/>
        <v>0</v>
      </c>
      <c r="DI133">
        <f t="shared" si="70"/>
        <v>0</v>
      </c>
      <c r="DJ133">
        <f t="shared" si="69"/>
        <v>13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ROW(Source!A91)</f>
        <v>91</v>
      </c>
      <c r="B134">
        <v>64879877</v>
      </c>
      <c r="C134">
        <v>64880265</v>
      </c>
      <c r="D134">
        <v>29174952</v>
      </c>
      <c r="E134">
        <v>1</v>
      </c>
      <c r="F134">
        <v>1</v>
      </c>
      <c r="G134">
        <v>1</v>
      </c>
      <c r="H134">
        <v>2</v>
      </c>
      <c r="I134" t="s">
        <v>355</v>
      </c>
      <c r="J134" t="s">
        <v>356</v>
      </c>
      <c r="K134" t="s">
        <v>357</v>
      </c>
      <c r="L134">
        <v>1368</v>
      </c>
      <c r="N134">
        <v>1011</v>
      </c>
      <c r="O134" t="s">
        <v>271</v>
      </c>
      <c r="P134" t="s">
        <v>271</v>
      </c>
      <c r="Q134">
        <v>1</v>
      </c>
      <c r="W134">
        <v>0</v>
      </c>
      <c r="X134">
        <v>1090131089</v>
      </c>
      <c r="Y134">
        <f t="shared" si="61"/>
        <v>0.24</v>
      </c>
      <c r="AA134">
        <v>0</v>
      </c>
      <c r="AB134">
        <v>2294.4</v>
      </c>
      <c r="AC134">
        <v>590.79</v>
      </c>
      <c r="AD134">
        <v>0</v>
      </c>
      <c r="AE134">
        <v>0</v>
      </c>
      <c r="AF134">
        <v>114.32</v>
      </c>
      <c r="AG134">
        <v>11.6</v>
      </c>
      <c r="AH134">
        <v>0</v>
      </c>
      <c r="AI134">
        <v>1</v>
      </c>
      <c r="AJ134">
        <v>20.07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0.2</v>
      </c>
      <c r="AU134" t="s">
        <v>41</v>
      </c>
      <c r="AV134">
        <v>0</v>
      </c>
      <c r="AW134">
        <v>2</v>
      </c>
      <c r="AX134">
        <v>64880305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ROUND(Y134*Source!I91*DO134,7)</f>
        <v>0</v>
      </c>
      <c r="CX134">
        <f>ROUND(Y134*Source!I91,7)</f>
        <v>5.484E-2</v>
      </c>
      <c r="CY134">
        <f t="shared" si="64"/>
        <v>2294.4</v>
      </c>
      <c r="CZ134">
        <f t="shared" si="65"/>
        <v>114.32</v>
      </c>
      <c r="DA134">
        <f t="shared" si="66"/>
        <v>20.07</v>
      </c>
      <c r="DB134">
        <f t="shared" si="62"/>
        <v>27.43</v>
      </c>
      <c r="DC134">
        <f t="shared" si="63"/>
        <v>2.78</v>
      </c>
      <c r="DD134" t="s">
        <v>3</v>
      </c>
      <c r="DE134" t="s">
        <v>3</v>
      </c>
      <c r="DF134">
        <f t="shared" si="49"/>
        <v>0</v>
      </c>
      <c r="DG134">
        <f t="shared" si="67"/>
        <v>126</v>
      </c>
      <c r="DH134">
        <f t="shared" si="68"/>
        <v>32</v>
      </c>
      <c r="DI134">
        <f t="shared" si="70"/>
        <v>0</v>
      </c>
      <c r="DJ134">
        <f t="shared" si="69"/>
        <v>126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ROW(Source!A91)</f>
        <v>91</v>
      </c>
      <c r="B135">
        <v>64879877</v>
      </c>
      <c r="C135">
        <v>64880265</v>
      </c>
      <c r="D135">
        <v>29112724</v>
      </c>
      <c r="E135">
        <v>1</v>
      </c>
      <c r="F135">
        <v>1</v>
      </c>
      <c r="G135">
        <v>1</v>
      </c>
      <c r="H135">
        <v>3</v>
      </c>
      <c r="I135" t="s">
        <v>358</v>
      </c>
      <c r="J135" t="s">
        <v>359</v>
      </c>
      <c r="K135" t="s">
        <v>360</v>
      </c>
      <c r="L135">
        <v>1348</v>
      </c>
      <c r="N135">
        <v>1009</v>
      </c>
      <c r="O135" t="s">
        <v>60</v>
      </c>
      <c r="P135" t="s">
        <v>60</v>
      </c>
      <c r="Q135">
        <v>1000</v>
      </c>
      <c r="W135">
        <v>0</v>
      </c>
      <c r="X135">
        <v>1645202039</v>
      </c>
      <c r="Y135">
        <f t="shared" ref="Y135:Y142" si="71">AT135</f>
        <v>8.0000000000000004E-4</v>
      </c>
      <c r="AA135">
        <v>56116.93</v>
      </c>
      <c r="AB135">
        <v>0</v>
      </c>
      <c r="AC135">
        <v>0</v>
      </c>
      <c r="AD135">
        <v>0</v>
      </c>
      <c r="AE135">
        <v>5989</v>
      </c>
      <c r="AF135">
        <v>0</v>
      </c>
      <c r="AG135">
        <v>0</v>
      </c>
      <c r="AH135">
        <v>0</v>
      </c>
      <c r="AI135">
        <v>9.3699999999999992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8.0000000000000004E-4</v>
      </c>
      <c r="AU135" t="s">
        <v>3</v>
      </c>
      <c r="AV135">
        <v>0</v>
      </c>
      <c r="AW135">
        <v>2</v>
      </c>
      <c r="AX135">
        <v>64880306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ROUND(Y135*Source!I91,7)</f>
        <v>1.828E-4</v>
      </c>
      <c r="CY135">
        <f t="shared" ref="CY135:CY142" si="72">AA135</f>
        <v>56116.93</v>
      </c>
      <c r="CZ135">
        <f t="shared" ref="CZ135:CZ142" si="73">AE135</f>
        <v>5989</v>
      </c>
      <c r="DA135">
        <f t="shared" ref="DA135:DA142" si="74">AI135</f>
        <v>9.3699999999999992</v>
      </c>
      <c r="DB135">
        <f t="shared" ref="DB135:DB142" si="75">ROUND(ROUND(AT135*CZ135,2),2)</f>
        <v>4.79</v>
      </c>
      <c r="DC135">
        <f t="shared" ref="DC135:DC142" si="76">ROUND(ROUND(AT135*AG135,2),2)</f>
        <v>0</v>
      </c>
      <c r="DD135" t="s">
        <v>3</v>
      </c>
      <c r="DE135" t="s">
        <v>3</v>
      </c>
      <c r="DF135">
        <f t="shared" ref="DF135:DF142" si="77">ROUND(ROUND(AE135*AI135,0)*CX135,0)</f>
        <v>10</v>
      </c>
      <c r="DG135">
        <f t="shared" ref="DG135:DG155" si="78">ROUND(ROUND(AF135,0)*CX135,0)</f>
        <v>0</v>
      </c>
      <c r="DH135">
        <f t="shared" ref="DH135:DH155" si="79">ROUND(ROUND(AG135,0)*CX135,0)</f>
        <v>0</v>
      </c>
      <c r="DI135">
        <f t="shared" si="70"/>
        <v>0</v>
      </c>
      <c r="DJ135">
        <f t="shared" ref="DJ135:DJ142" si="80">DF135</f>
        <v>10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ROW(Source!A91)</f>
        <v>91</v>
      </c>
      <c r="B136">
        <v>64879877</v>
      </c>
      <c r="C136">
        <v>64880265</v>
      </c>
      <c r="D136">
        <v>29114925</v>
      </c>
      <c r="E136">
        <v>1</v>
      </c>
      <c r="F136">
        <v>1</v>
      </c>
      <c r="G136">
        <v>1</v>
      </c>
      <c r="H136">
        <v>3</v>
      </c>
      <c r="I136" t="s">
        <v>361</v>
      </c>
      <c r="J136" t="s">
        <v>362</v>
      </c>
      <c r="K136" t="s">
        <v>363</v>
      </c>
      <c r="L136">
        <v>1354</v>
      </c>
      <c r="N136">
        <v>1010</v>
      </c>
      <c r="O136" t="s">
        <v>364</v>
      </c>
      <c r="P136" t="s">
        <v>364</v>
      </c>
      <c r="Q136">
        <v>1</v>
      </c>
      <c r="W136">
        <v>0</v>
      </c>
      <c r="X136">
        <v>308116227</v>
      </c>
      <c r="Y136">
        <f t="shared" si="71"/>
        <v>0.78200000000000003</v>
      </c>
      <c r="AA136">
        <v>3422.5</v>
      </c>
      <c r="AB136">
        <v>0</v>
      </c>
      <c r="AC136">
        <v>0</v>
      </c>
      <c r="AD136">
        <v>0</v>
      </c>
      <c r="AE136">
        <v>739.2</v>
      </c>
      <c r="AF136">
        <v>0</v>
      </c>
      <c r="AG136">
        <v>0</v>
      </c>
      <c r="AH136">
        <v>0</v>
      </c>
      <c r="AI136">
        <v>4.63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0.78200000000000003</v>
      </c>
      <c r="AU136" t="s">
        <v>3</v>
      </c>
      <c r="AV136">
        <v>0</v>
      </c>
      <c r="AW136">
        <v>2</v>
      </c>
      <c r="AX136">
        <v>64880307</v>
      </c>
      <c r="AY136">
        <v>1</v>
      </c>
      <c r="AZ136">
        <v>0</v>
      </c>
      <c r="BA136">
        <v>142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ROUND(Y136*Source!I91,7)</f>
        <v>0.17868700000000001</v>
      </c>
      <c r="CY136">
        <f t="shared" si="72"/>
        <v>3422.5</v>
      </c>
      <c r="CZ136">
        <f t="shared" si="73"/>
        <v>739.2</v>
      </c>
      <c r="DA136">
        <f t="shared" si="74"/>
        <v>4.63</v>
      </c>
      <c r="DB136">
        <f t="shared" si="75"/>
        <v>578.04999999999995</v>
      </c>
      <c r="DC136">
        <f t="shared" si="76"/>
        <v>0</v>
      </c>
      <c r="DD136" t="s">
        <v>3</v>
      </c>
      <c r="DE136" t="s">
        <v>3</v>
      </c>
      <c r="DF136">
        <f t="shared" si="77"/>
        <v>611</v>
      </c>
      <c r="DG136">
        <f t="shared" si="78"/>
        <v>0</v>
      </c>
      <c r="DH136">
        <f t="shared" si="79"/>
        <v>0</v>
      </c>
      <c r="DI136">
        <f t="shared" si="70"/>
        <v>0</v>
      </c>
      <c r="DJ136">
        <f t="shared" si="80"/>
        <v>611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ROW(Source!A91)</f>
        <v>91</v>
      </c>
      <c r="B137">
        <v>64879877</v>
      </c>
      <c r="C137">
        <v>64880265</v>
      </c>
      <c r="D137">
        <v>29108348</v>
      </c>
      <c r="E137">
        <v>1</v>
      </c>
      <c r="F137">
        <v>1</v>
      </c>
      <c r="G137">
        <v>1</v>
      </c>
      <c r="H137">
        <v>3</v>
      </c>
      <c r="I137" t="s">
        <v>365</v>
      </c>
      <c r="J137" t="s">
        <v>366</v>
      </c>
      <c r="K137" t="s">
        <v>367</v>
      </c>
      <c r="L137">
        <v>1348</v>
      </c>
      <c r="N137">
        <v>1009</v>
      </c>
      <c r="O137" t="s">
        <v>60</v>
      </c>
      <c r="P137" t="s">
        <v>60</v>
      </c>
      <c r="Q137">
        <v>1000</v>
      </c>
      <c r="W137">
        <v>0</v>
      </c>
      <c r="X137">
        <v>1268184242</v>
      </c>
      <c r="Y137">
        <f t="shared" si="71"/>
        <v>2.3999999999999998E-3</v>
      </c>
      <c r="AA137">
        <v>1084135.23</v>
      </c>
      <c r="AB137">
        <v>0</v>
      </c>
      <c r="AC137">
        <v>0</v>
      </c>
      <c r="AD137">
        <v>0</v>
      </c>
      <c r="AE137">
        <v>40649.99</v>
      </c>
      <c r="AF137">
        <v>0</v>
      </c>
      <c r="AG137">
        <v>0</v>
      </c>
      <c r="AH137">
        <v>0</v>
      </c>
      <c r="AI137">
        <v>26.67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2.3999999999999998E-3</v>
      </c>
      <c r="AU137" t="s">
        <v>3</v>
      </c>
      <c r="AV137">
        <v>0</v>
      </c>
      <c r="AW137">
        <v>2</v>
      </c>
      <c r="AX137">
        <v>64880308</v>
      </c>
      <c r="AY137">
        <v>1</v>
      </c>
      <c r="AZ137">
        <v>0</v>
      </c>
      <c r="BA137">
        <v>143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ROUND(Y137*Source!I91,7)</f>
        <v>5.4839999999999999E-4</v>
      </c>
      <c r="CY137">
        <f t="shared" si="72"/>
        <v>1084135.23</v>
      </c>
      <c r="CZ137">
        <f t="shared" si="73"/>
        <v>40649.99</v>
      </c>
      <c r="DA137">
        <f t="shared" si="74"/>
        <v>26.67</v>
      </c>
      <c r="DB137">
        <f t="shared" si="75"/>
        <v>97.56</v>
      </c>
      <c r="DC137">
        <f t="shared" si="76"/>
        <v>0</v>
      </c>
      <c r="DD137" t="s">
        <v>3</v>
      </c>
      <c r="DE137" t="s">
        <v>3</v>
      </c>
      <c r="DF137">
        <f t="shared" si="77"/>
        <v>595</v>
      </c>
      <c r="DG137">
        <f t="shared" si="78"/>
        <v>0</v>
      </c>
      <c r="DH137">
        <f t="shared" si="79"/>
        <v>0</v>
      </c>
      <c r="DI137">
        <f t="shared" si="70"/>
        <v>0</v>
      </c>
      <c r="DJ137">
        <f t="shared" si="80"/>
        <v>595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ROW(Source!A91)</f>
        <v>91</v>
      </c>
      <c r="B138">
        <v>64879877</v>
      </c>
      <c r="C138">
        <v>64880265</v>
      </c>
      <c r="D138">
        <v>29108497</v>
      </c>
      <c r="E138">
        <v>1</v>
      </c>
      <c r="F138">
        <v>1</v>
      </c>
      <c r="G138">
        <v>1</v>
      </c>
      <c r="H138">
        <v>3</v>
      </c>
      <c r="I138" t="s">
        <v>368</v>
      </c>
      <c r="J138" t="s">
        <v>369</v>
      </c>
      <c r="K138" t="s">
        <v>370</v>
      </c>
      <c r="L138">
        <v>1348</v>
      </c>
      <c r="N138">
        <v>1009</v>
      </c>
      <c r="O138" t="s">
        <v>60</v>
      </c>
      <c r="P138" t="s">
        <v>60</v>
      </c>
      <c r="Q138">
        <v>1000</v>
      </c>
      <c r="W138">
        <v>0</v>
      </c>
      <c r="X138">
        <v>855805537</v>
      </c>
      <c r="Y138">
        <f t="shared" si="71"/>
        <v>4.0000000000000001E-3</v>
      </c>
      <c r="AA138">
        <v>23872.36</v>
      </c>
      <c r="AB138">
        <v>0</v>
      </c>
      <c r="AC138">
        <v>0</v>
      </c>
      <c r="AD138">
        <v>0</v>
      </c>
      <c r="AE138">
        <v>1554.19</v>
      </c>
      <c r="AF138">
        <v>0</v>
      </c>
      <c r="AG138">
        <v>0</v>
      </c>
      <c r="AH138">
        <v>0</v>
      </c>
      <c r="AI138">
        <v>15.36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4.0000000000000001E-3</v>
      </c>
      <c r="AU138" t="s">
        <v>3</v>
      </c>
      <c r="AV138">
        <v>0</v>
      </c>
      <c r="AW138">
        <v>2</v>
      </c>
      <c r="AX138">
        <v>64880309</v>
      </c>
      <c r="AY138">
        <v>1</v>
      </c>
      <c r="AZ138">
        <v>0</v>
      </c>
      <c r="BA138">
        <v>144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ROUND(Y138*Source!I91,7)</f>
        <v>9.1399999999999999E-4</v>
      </c>
      <c r="CY138">
        <f t="shared" si="72"/>
        <v>23872.36</v>
      </c>
      <c r="CZ138">
        <f t="shared" si="73"/>
        <v>1554.19</v>
      </c>
      <c r="DA138">
        <f t="shared" si="74"/>
        <v>15.36</v>
      </c>
      <c r="DB138">
        <f t="shared" si="75"/>
        <v>6.22</v>
      </c>
      <c r="DC138">
        <f t="shared" si="76"/>
        <v>0</v>
      </c>
      <c r="DD138" t="s">
        <v>3</v>
      </c>
      <c r="DE138" t="s">
        <v>3</v>
      </c>
      <c r="DF138">
        <f t="shared" si="77"/>
        <v>22</v>
      </c>
      <c r="DG138">
        <f t="shared" si="78"/>
        <v>0</v>
      </c>
      <c r="DH138">
        <f t="shared" si="79"/>
        <v>0</v>
      </c>
      <c r="DI138">
        <f t="shared" si="70"/>
        <v>0</v>
      </c>
      <c r="DJ138">
        <f t="shared" si="80"/>
        <v>22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ROW(Source!A91)</f>
        <v>91</v>
      </c>
      <c r="B139">
        <v>64879877</v>
      </c>
      <c r="C139">
        <v>64880265</v>
      </c>
      <c r="D139">
        <v>29114168</v>
      </c>
      <c r="E139">
        <v>1</v>
      </c>
      <c r="F139">
        <v>1</v>
      </c>
      <c r="G139">
        <v>1</v>
      </c>
      <c r="H139">
        <v>3</v>
      </c>
      <c r="I139" t="s">
        <v>371</v>
      </c>
      <c r="J139" t="s">
        <v>372</v>
      </c>
      <c r="K139" t="s">
        <v>373</v>
      </c>
      <c r="L139">
        <v>1348</v>
      </c>
      <c r="N139">
        <v>1009</v>
      </c>
      <c r="O139" t="s">
        <v>60</v>
      </c>
      <c r="P139" t="s">
        <v>60</v>
      </c>
      <c r="Q139">
        <v>1000</v>
      </c>
      <c r="W139">
        <v>0</v>
      </c>
      <c r="X139">
        <v>-1054332451</v>
      </c>
      <c r="Y139">
        <f t="shared" si="71"/>
        <v>1.2E-2</v>
      </c>
      <c r="AA139">
        <v>236094.6</v>
      </c>
      <c r="AB139">
        <v>0</v>
      </c>
      <c r="AC139">
        <v>0</v>
      </c>
      <c r="AD139">
        <v>0</v>
      </c>
      <c r="AE139">
        <v>10068</v>
      </c>
      <c r="AF139">
        <v>0</v>
      </c>
      <c r="AG139">
        <v>0</v>
      </c>
      <c r="AH139">
        <v>0</v>
      </c>
      <c r="AI139">
        <v>23.45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1.2E-2</v>
      </c>
      <c r="AU139" t="s">
        <v>3</v>
      </c>
      <c r="AV139">
        <v>0</v>
      </c>
      <c r="AW139">
        <v>2</v>
      </c>
      <c r="AX139">
        <v>64880310</v>
      </c>
      <c r="AY139">
        <v>1</v>
      </c>
      <c r="AZ139">
        <v>0</v>
      </c>
      <c r="BA139">
        <v>145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ROUND(Y139*Source!I91,7)</f>
        <v>2.7420000000000001E-3</v>
      </c>
      <c r="CY139">
        <f t="shared" si="72"/>
        <v>236094.6</v>
      </c>
      <c r="CZ139">
        <f t="shared" si="73"/>
        <v>10068</v>
      </c>
      <c r="DA139">
        <f t="shared" si="74"/>
        <v>23.45</v>
      </c>
      <c r="DB139">
        <f t="shared" si="75"/>
        <v>120.82</v>
      </c>
      <c r="DC139">
        <f t="shared" si="76"/>
        <v>0</v>
      </c>
      <c r="DD139" t="s">
        <v>3</v>
      </c>
      <c r="DE139" t="s">
        <v>3</v>
      </c>
      <c r="DF139">
        <f t="shared" si="77"/>
        <v>647</v>
      </c>
      <c r="DG139">
        <f t="shared" si="78"/>
        <v>0</v>
      </c>
      <c r="DH139">
        <f t="shared" si="79"/>
        <v>0</v>
      </c>
      <c r="DI139">
        <f t="shared" si="70"/>
        <v>0</v>
      </c>
      <c r="DJ139">
        <f t="shared" si="80"/>
        <v>647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ROW(Source!A91)</f>
        <v>91</v>
      </c>
      <c r="B140">
        <v>64879877</v>
      </c>
      <c r="C140">
        <v>64880265</v>
      </c>
      <c r="D140">
        <v>29131331</v>
      </c>
      <c r="E140">
        <v>1</v>
      </c>
      <c r="F140">
        <v>1</v>
      </c>
      <c r="G140">
        <v>1</v>
      </c>
      <c r="H140">
        <v>3</v>
      </c>
      <c r="I140" t="s">
        <v>374</v>
      </c>
      <c r="J140" t="s">
        <v>375</v>
      </c>
      <c r="K140" t="s">
        <v>376</v>
      </c>
      <c r="L140">
        <v>1348</v>
      </c>
      <c r="N140">
        <v>1009</v>
      </c>
      <c r="O140" t="s">
        <v>60</v>
      </c>
      <c r="P140" t="s">
        <v>60</v>
      </c>
      <c r="Q140">
        <v>1000</v>
      </c>
      <c r="W140">
        <v>0</v>
      </c>
      <c r="X140">
        <v>-1134150523</v>
      </c>
      <c r="Y140">
        <f t="shared" si="71"/>
        <v>8.0000000000000004E-4</v>
      </c>
      <c r="AA140">
        <v>48465.599999999999</v>
      </c>
      <c r="AB140">
        <v>0</v>
      </c>
      <c r="AC140">
        <v>0</v>
      </c>
      <c r="AD140">
        <v>0</v>
      </c>
      <c r="AE140">
        <v>5520</v>
      </c>
      <c r="AF140">
        <v>0</v>
      </c>
      <c r="AG140">
        <v>0</v>
      </c>
      <c r="AH140">
        <v>0</v>
      </c>
      <c r="AI140">
        <v>8.7799999999999994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8.0000000000000004E-4</v>
      </c>
      <c r="AU140" t="s">
        <v>3</v>
      </c>
      <c r="AV140">
        <v>0</v>
      </c>
      <c r="AW140">
        <v>2</v>
      </c>
      <c r="AX140">
        <v>64880311</v>
      </c>
      <c r="AY140">
        <v>1</v>
      </c>
      <c r="AZ140">
        <v>0</v>
      </c>
      <c r="BA140">
        <v>146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ROUND(Y140*Source!I91,7)</f>
        <v>1.828E-4</v>
      </c>
      <c r="CY140">
        <f t="shared" si="72"/>
        <v>48465.599999999999</v>
      </c>
      <c r="CZ140">
        <f t="shared" si="73"/>
        <v>5520</v>
      </c>
      <c r="DA140">
        <f t="shared" si="74"/>
        <v>8.7799999999999994</v>
      </c>
      <c r="DB140">
        <f t="shared" si="75"/>
        <v>4.42</v>
      </c>
      <c r="DC140">
        <f t="shared" si="76"/>
        <v>0</v>
      </c>
      <c r="DD140" t="s">
        <v>3</v>
      </c>
      <c r="DE140" t="s">
        <v>3</v>
      </c>
      <c r="DF140">
        <f t="shared" si="77"/>
        <v>9</v>
      </c>
      <c r="DG140">
        <f t="shared" si="78"/>
        <v>0</v>
      </c>
      <c r="DH140">
        <f t="shared" si="79"/>
        <v>0</v>
      </c>
      <c r="DI140">
        <f t="shared" si="70"/>
        <v>0</v>
      </c>
      <c r="DJ140">
        <f t="shared" si="80"/>
        <v>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ROW(Source!A91)</f>
        <v>91</v>
      </c>
      <c r="B141">
        <v>64879877</v>
      </c>
      <c r="C141">
        <v>64880265</v>
      </c>
      <c r="D141">
        <v>29149972</v>
      </c>
      <c r="E141">
        <v>1</v>
      </c>
      <c r="F141">
        <v>1</v>
      </c>
      <c r="G141">
        <v>1</v>
      </c>
      <c r="H141">
        <v>3</v>
      </c>
      <c r="I141" t="s">
        <v>157</v>
      </c>
      <c r="J141" t="s">
        <v>159</v>
      </c>
      <c r="K141" t="s">
        <v>158</v>
      </c>
      <c r="L141">
        <v>1348</v>
      </c>
      <c r="N141">
        <v>1009</v>
      </c>
      <c r="O141" t="s">
        <v>60</v>
      </c>
      <c r="P141" t="s">
        <v>60</v>
      </c>
      <c r="Q141">
        <v>1000</v>
      </c>
      <c r="W141">
        <v>1</v>
      </c>
      <c r="X141">
        <v>1441898569</v>
      </c>
      <c r="Y141">
        <f t="shared" si="71"/>
        <v>-105.26</v>
      </c>
      <c r="AA141">
        <v>4664.21</v>
      </c>
      <c r="AB141">
        <v>0</v>
      </c>
      <c r="AC141">
        <v>0</v>
      </c>
      <c r="AD141">
        <v>0</v>
      </c>
      <c r="AE141">
        <v>535.5</v>
      </c>
      <c r="AF141">
        <v>0</v>
      </c>
      <c r="AG141">
        <v>0</v>
      </c>
      <c r="AH141">
        <v>0</v>
      </c>
      <c r="AI141">
        <v>8.7100000000000009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-105.26</v>
      </c>
      <c r="AU141" t="s">
        <v>3</v>
      </c>
      <c r="AV141">
        <v>0</v>
      </c>
      <c r="AW141">
        <v>2</v>
      </c>
      <c r="AX141">
        <v>64880312</v>
      </c>
      <c r="AY141">
        <v>1</v>
      </c>
      <c r="AZ141">
        <v>6144</v>
      </c>
      <c r="BA141">
        <v>147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ROUND(Y141*Source!I91,7)</f>
        <v>-24.051909999999999</v>
      </c>
      <c r="CY141">
        <f t="shared" si="72"/>
        <v>4664.21</v>
      </c>
      <c r="CZ141">
        <f t="shared" si="73"/>
        <v>535.5</v>
      </c>
      <c r="DA141">
        <f t="shared" si="74"/>
        <v>8.7100000000000009</v>
      </c>
      <c r="DB141">
        <f t="shared" si="75"/>
        <v>-56366.73</v>
      </c>
      <c r="DC141">
        <f t="shared" si="76"/>
        <v>0</v>
      </c>
      <c r="DD141" t="s">
        <v>3</v>
      </c>
      <c r="DE141" t="s">
        <v>3</v>
      </c>
      <c r="DF141">
        <f t="shared" si="77"/>
        <v>-112178</v>
      </c>
      <c r="DG141">
        <f t="shared" si="78"/>
        <v>0</v>
      </c>
      <c r="DH141">
        <f t="shared" si="79"/>
        <v>0</v>
      </c>
      <c r="DI141">
        <f t="shared" si="70"/>
        <v>0</v>
      </c>
      <c r="DJ141">
        <f t="shared" si="80"/>
        <v>-112178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ROW(Source!A91)</f>
        <v>91</v>
      </c>
      <c r="B142">
        <v>64879877</v>
      </c>
      <c r="C142">
        <v>64880265</v>
      </c>
      <c r="D142">
        <v>29150041</v>
      </c>
      <c r="E142">
        <v>1</v>
      </c>
      <c r="F142">
        <v>1</v>
      </c>
      <c r="G142">
        <v>1</v>
      </c>
      <c r="H142">
        <v>3</v>
      </c>
      <c r="I142" t="s">
        <v>377</v>
      </c>
      <c r="J142" t="s">
        <v>378</v>
      </c>
      <c r="K142" t="s">
        <v>379</v>
      </c>
      <c r="L142">
        <v>1339</v>
      </c>
      <c r="N142">
        <v>1007</v>
      </c>
      <c r="O142" t="s">
        <v>140</v>
      </c>
      <c r="P142" t="s">
        <v>140</v>
      </c>
      <c r="Q142">
        <v>1</v>
      </c>
      <c r="W142">
        <v>0</v>
      </c>
      <c r="X142">
        <v>102664141</v>
      </c>
      <c r="Y142">
        <f t="shared" si="71"/>
        <v>20.52</v>
      </c>
      <c r="AA142">
        <v>34.409999999999997</v>
      </c>
      <c r="AB142">
        <v>0</v>
      </c>
      <c r="AC142">
        <v>0</v>
      </c>
      <c r="AD142">
        <v>0</v>
      </c>
      <c r="AE142">
        <v>3.14</v>
      </c>
      <c r="AF142">
        <v>0</v>
      </c>
      <c r="AG142">
        <v>0</v>
      </c>
      <c r="AH142">
        <v>0</v>
      </c>
      <c r="AI142">
        <v>10.96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20.52</v>
      </c>
      <c r="AU142" t="s">
        <v>3</v>
      </c>
      <c r="AV142">
        <v>0</v>
      </c>
      <c r="AW142">
        <v>2</v>
      </c>
      <c r="AX142">
        <v>64880313</v>
      </c>
      <c r="AY142">
        <v>1</v>
      </c>
      <c r="AZ142">
        <v>0</v>
      </c>
      <c r="BA142">
        <v>148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ROUND(Y142*Source!I91,7)</f>
        <v>4.6888199999999998</v>
      </c>
      <c r="CY142">
        <f t="shared" si="72"/>
        <v>34.409999999999997</v>
      </c>
      <c r="CZ142">
        <f t="shared" si="73"/>
        <v>3.14</v>
      </c>
      <c r="DA142">
        <f t="shared" si="74"/>
        <v>10.96</v>
      </c>
      <c r="DB142">
        <f t="shared" si="75"/>
        <v>64.430000000000007</v>
      </c>
      <c r="DC142">
        <f t="shared" si="76"/>
        <v>0</v>
      </c>
      <c r="DD142" t="s">
        <v>3</v>
      </c>
      <c r="DE142" t="s">
        <v>3</v>
      </c>
      <c r="DF142">
        <f t="shared" si="77"/>
        <v>159</v>
      </c>
      <c r="DG142">
        <f t="shared" si="78"/>
        <v>0</v>
      </c>
      <c r="DH142">
        <f t="shared" si="79"/>
        <v>0</v>
      </c>
      <c r="DI142">
        <f t="shared" si="70"/>
        <v>0</v>
      </c>
      <c r="DJ142">
        <f t="shared" si="80"/>
        <v>159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ROW(Source!A96)</f>
        <v>96</v>
      </c>
      <c r="B143">
        <v>64879880</v>
      </c>
      <c r="C143">
        <v>64880316</v>
      </c>
      <c r="D143">
        <v>18407546</v>
      </c>
      <c r="E143">
        <v>1</v>
      </c>
      <c r="F143">
        <v>1</v>
      </c>
      <c r="G143">
        <v>1</v>
      </c>
      <c r="H143">
        <v>1</v>
      </c>
      <c r="I143" t="s">
        <v>380</v>
      </c>
      <c r="J143" t="s">
        <v>3</v>
      </c>
      <c r="K143" t="s">
        <v>381</v>
      </c>
      <c r="L143">
        <v>1369</v>
      </c>
      <c r="N143">
        <v>1013</v>
      </c>
      <c r="O143" t="s">
        <v>265</v>
      </c>
      <c r="P143" t="s">
        <v>265</v>
      </c>
      <c r="Q143">
        <v>1</v>
      </c>
      <c r="W143">
        <v>0</v>
      </c>
      <c r="X143">
        <v>1709986911</v>
      </c>
      <c r="Y143">
        <f t="shared" ref="Y143:Y150" si="81">(AT143*ROUND((2*(0.2+1)),7))</f>
        <v>0.84</v>
      </c>
      <c r="AA143">
        <v>0</v>
      </c>
      <c r="AB143">
        <v>0</v>
      </c>
      <c r="AC143">
        <v>0</v>
      </c>
      <c r="AD143">
        <v>9.4</v>
      </c>
      <c r="AE143">
        <v>0</v>
      </c>
      <c r="AF143">
        <v>0</v>
      </c>
      <c r="AG143">
        <v>0</v>
      </c>
      <c r="AH143">
        <v>9.4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0.35</v>
      </c>
      <c r="AU143" t="s">
        <v>169</v>
      </c>
      <c r="AV143">
        <v>1</v>
      </c>
      <c r="AW143">
        <v>2</v>
      </c>
      <c r="AX143">
        <v>64880328</v>
      </c>
      <c r="AY143">
        <v>1</v>
      </c>
      <c r="AZ143">
        <v>0</v>
      </c>
      <c r="BA143">
        <v>149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ROUND(AT143*Source!I96*AH143*AL143,0)</f>
        <v>1</v>
      </c>
      <c r="CV143">
        <f>ROUND(Y143*Source!I96,7)</f>
        <v>0.19194</v>
      </c>
      <c r="CW143">
        <v>0</v>
      </c>
      <c r="CX143">
        <f>ROUND(Y143*Source!I96,7)</f>
        <v>0.19194</v>
      </c>
      <c r="CY143">
        <f>AD143</f>
        <v>9.4</v>
      </c>
      <c r="CZ143">
        <f>AH143</f>
        <v>9.4</v>
      </c>
      <c r="DA143">
        <f>AL143</f>
        <v>1</v>
      </c>
      <c r="DB143">
        <f t="shared" ref="DB143:DB150" si="82">ROUND((ROUND(AT143*CZ143,2)*ROUND((2*(0.2+1)),7)),2)</f>
        <v>7.9</v>
      </c>
      <c r="DC143">
        <f t="shared" ref="DC143:DC150" si="83">ROUND((ROUND(AT143*AG143,2)*ROUND((2*(0.2+1)),7)),2)</f>
        <v>0</v>
      </c>
      <c r="DD143" t="s">
        <v>3</v>
      </c>
      <c r="DE143" t="s">
        <v>3</v>
      </c>
      <c r="DF143">
        <f t="shared" ref="DF143:DF161" si="84">ROUND(ROUND(AE143,0)*CX143,0)</f>
        <v>0</v>
      </c>
      <c r="DG143">
        <f t="shared" si="78"/>
        <v>0</v>
      </c>
      <c r="DH143">
        <f t="shared" si="79"/>
        <v>0</v>
      </c>
      <c r="DI143">
        <f t="shared" si="70"/>
        <v>2</v>
      </c>
      <c r="DJ143">
        <f>DI143</f>
        <v>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ROW(Source!A96)</f>
        <v>96</v>
      </c>
      <c r="B144">
        <v>64879880</v>
      </c>
      <c r="C144">
        <v>64880316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116</v>
      </c>
      <c r="J144" t="s">
        <v>3</v>
      </c>
      <c r="K144" t="s">
        <v>266</v>
      </c>
      <c r="L144">
        <v>608254</v>
      </c>
      <c r="N144">
        <v>1013</v>
      </c>
      <c r="O144" t="s">
        <v>267</v>
      </c>
      <c r="P144" t="s">
        <v>267</v>
      </c>
      <c r="Q144">
        <v>1</v>
      </c>
      <c r="W144">
        <v>0</v>
      </c>
      <c r="X144">
        <v>-185737400</v>
      </c>
      <c r="Y144">
        <f t="shared" si="81"/>
        <v>1.1279999999999999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0.47</v>
      </c>
      <c r="AU144" t="s">
        <v>169</v>
      </c>
      <c r="AV144">
        <v>2</v>
      </c>
      <c r="AW144">
        <v>2</v>
      </c>
      <c r="AX144">
        <v>64880329</v>
      </c>
      <c r="AY144">
        <v>1</v>
      </c>
      <c r="AZ144">
        <v>0</v>
      </c>
      <c r="BA144">
        <v>150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ROUND(Y144*Source!I96,7)</f>
        <v>0.25774799999999998</v>
      </c>
      <c r="CY144">
        <f>AD144</f>
        <v>0</v>
      </c>
      <c r="CZ144">
        <f>AH144</f>
        <v>0</v>
      </c>
      <c r="DA144">
        <f>AL144</f>
        <v>1</v>
      </c>
      <c r="DB144">
        <f t="shared" si="82"/>
        <v>0</v>
      </c>
      <c r="DC144">
        <f t="shared" si="83"/>
        <v>0</v>
      </c>
      <c r="DD144" t="s">
        <v>3</v>
      </c>
      <c r="DE144" t="s">
        <v>3</v>
      </c>
      <c r="DF144">
        <f t="shared" si="84"/>
        <v>0</v>
      </c>
      <c r="DG144">
        <f t="shared" si="78"/>
        <v>0</v>
      </c>
      <c r="DH144">
        <f t="shared" si="79"/>
        <v>0</v>
      </c>
      <c r="DI144">
        <f t="shared" si="70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ROW(Source!A96)</f>
        <v>96</v>
      </c>
      <c r="B145">
        <v>64879880</v>
      </c>
      <c r="C145">
        <v>64880316</v>
      </c>
      <c r="D145">
        <v>29172479</v>
      </c>
      <c r="E145">
        <v>1</v>
      </c>
      <c r="F145">
        <v>1</v>
      </c>
      <c r="G145">
        <v>1</v>
      </c>
      <c r="H145">
        <v>2</v>
      </c>
      <c r="I145" t="s">
        <v>312</v>
      </c>
      <c r="J145" t="s">
        <v>313</v>
      </c>
      <c r="K145" t="s">
        <v>314</v>
      </c>
      <c r="L145">
        <v>1368</v>
      </c>
      <c r="N145">
        <v>1011</v>
      </c>
      <c r="O145" t="s">
        <v>271</v>
      </c>
      <c r="P145" t="s">
        <v>271</v>
      </c>
      <c r="Q145">
        <v>1</v>
      </c>
      <c r="W145">
        <v>0</v>
      </c>
      <c r="X145">
        <v>1549832887</v>
      </c>
      <c r="Y145">
        <f t="shared" si="81"/>
        <v>0.26400000000000001</v>
      </c>
      <c r="AA145">
        <v>0</v>
      </c>
      <c r="AB145">
        <v>99.89</v>
      </c>
      <c r="AC145">
        <v>10.06</v>
      </c>
      <c r="AD145">
        <v>0</v>
      </c>
      <c r="AE145">
        <v>0</v>
      </c>
      <c r="AF145">
        <v>99.89</v>
      </c>
      <c r="AG145">
        <v>10.06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0.11</v>
      </c>
      <c r="AU145" t="s">
        <v>169</v>
      </c>
      <c r="AV145">
        <v>0</v>
      </c>
      <c r="AW145">
        <v>2</v>
      </c>
      <c r="AX145">
        <v>64880330</v>
      </c>
      <c r="AY145">
        <v>1</v>
      </c>
      <c r="AZ145">
        <v>0</v>
      </c>
      <c r="BA145">
        <v>151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ROUND(Y145*Source!I96*DO145,7)</f>
        <v>0</v>
      </c>
      <c r="CX145">
        <f>ROUND(Y145*Source!I96,7)</f>
        <v>6.0324000000000003E-2</v>
      </c>
      <c r="CY145">
        <f t="shared" ref="CY145:CY150" si="85">AB145</f>
        <v>99.89</v>
      </c>
      <c r="CZ145">
        <f t="shared" ref="CZ145:CZ150" si="86">AF145</f>
        <v>99.89</v>
      </c>
      <c r="DA145">
        <f t="shared" ref="DA145:DA150" si="87">AJ145</f>
        <v>1</v>
      </c>
      <c r="DB145">
        <f t="shared" si="82"/>
        <v>26.38</v>
      </c>
      <c r="DC145">
        <f t="shared" si="83"/>
        <v>2.66</v>
      </c>
      <c r="DD145" t="s">
        <v>3</v>
      </c>
      <c r="DE145" t="s">
        <v>3</v>
      </c>
      <c r="DF145">
        <f t="shared" si="84"/>
        <v>0</v>
      </c>
      <c r="DG145">
        <f t="shared" si="78"/>
        <v>6</v>
      </c>
      <c r="DH145">
        <f t="shared" si="79"/>
        <v>1</v>
      </c>
      <c r="DI145">
        <f t="shared" si="70"/>
        <v>0</v>
      </c>
      <c r="DJ145">
        <f t="shared" ref="DJ145:DJ150" si="88">DG145</f>
        <v>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ROW(Source!A96)</f>
        <v>96</v>
      </c>
      <c r="B146">
        <v>64879880</v>
      </c>
      <c r="C146">
        <v>64880316</v>
      </c>
      <c r="D146">
        <v>29173281</v>
      </c>
      <c r="E146">
        <v>1</v>
      </c>
      <c r="F146">
        <v>1</v>
      </c>
      <c r="G146">
        <v>1</v>
      </c>
      <c r="H146">
        <v>2</v>
      </c>
      <c r="I146" t="s">
        <v>331</v>
      </c>
      <c r="J146" t="s">
        <v>332</v>
      </c>
      <c r="K146" t="s">
        <v>333</v>
      </c>
      <c r="L146">
        <v>1368</v>
      </c>
      <c r="N146">
        <v>1011</v>
      </c>
      <c r="O146" t="s">
        <v>271</v>
      </c>
      <c r="P146" t="s">
        <v>271</v>
      </c>
      <c r="Q146">
        <v>1</v>
      </c>
      <c r="W146">
        <v>0</v>
      </c>
      <c r="X146">
        <v>1462963347</v>
      </c>
      <c r="Y146">
        <f t="shared" si="81"/>
        <v>0.24</v>
      </c>
      <c r="AA146">
        <v>0</v>
      </c>
      <c r="AB146">
        <v>1656.72</v>
      </c>
      <c r="AC146">
        <v>14.4</v>
      </c>
      <c r="AD146">
        <v>0</v>
      </c>
      <c r="AE146">
        <v>0</v>
      </c>
      <c r="AF146">
        <v>1656.72</v>
      </c>
      <c r="AG146">
        <v>14.4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</v>
      </c>
      <c r="AU146" t="s">
        <v>169</v>
      </c>
      <c r="AV146">
        <v>0</v>
      </c>
      <c r="AW146">
        <v>2</v>
      </c>
      <c r="AX146">
        <v>64880331</v>
      </c>
      <c r="AY146">
        <v>1</v>
      </c>
      <c r="AZ146">
        <v>0</v>
      </c>
      <c r="BA146">
        <v>152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ROUND(Y146*Source!I96*DO146,7)</f>
        <v>0</v>
      </c>
      <c r="CX146">
        <f>ROUND(Y146*Source!I96,7)</f>
        <v>5.484E-2</v>
      </c>
      <c r="CY146">
        <f t="shared" si="85"/>
        <v>1656.72</v>
      </c>
      <c r="CZ146">
        <f t="shared" si="86"/>
        <v>1656.72</v>
      </c>
      <c r="DA146">
        <f t="shared" si="87"/>
        <v>1</v>
      </c>
      <c r="DB146">
        <f t="shared" si="82"/>
        <v>397.61</v>
      </c>
      <c r="DC146">
        <f t="shared" si="83"/>
        <v>3.46</v>
      </c>
      <c r="DD146" t="s">
        <v>3</v>
      </c>
      <c r="DE146" t="s">
        <v>3</v>
      </c>
      <c r="DF146">
        <f t="shared" si="84"/>
        <v>0</v>
      </c>
      <c r="DG146">
        <f t="shared" si="78"/>
        <v>91</v>
      </c>
      <c r="DH146">
        <f t="shared" si="79"/>
        <v>1</v>
      </c>
      <c r="DI146">
        <f t="shared" si="70"/>
        <v>0</v>
      </c>
      <c r="DJ146">
        <f t="shared" si="88"/>
        <v>91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ROW(Source!A96)</f>
        <v>96</v>
      </c>
      <c r="B147">
        <v>64879880</v>
      </c>
      <c r="C147">
        <v>64880316</v>
      </c>
      <c r="D147">
        <v>29173290</v>
      </c>
      <c r="E147">
        <v>1</v>
      </c>
      <c r="F147">
        <v>1</v>
      </c>
      <c r="G147">
        <v>1</v>
      </c>
      <c r="H147">
        <v>2</v>
      </c>
      <c r="I147" t="s">
        <v>268</v>
      </c>
      <c r="J147" t="s">
        <v>269</v>
      </c>
      <c r="K147" t="s">
        <v>270</v>
      </c>
      <c r="L147">
        <v>1368</v>
      </c>
      <c r="N147">
        <v>1011</v>
      </c>
      <c r="O147" t="s">
        <v>271</v>
      </c>
      <c r="P147" t="s">
        <v>271</v>
      </c>
      <c r="Q147">
        <v>1</v>
      </c>
      <c r="W147">
        <v>0</v>
      </c>
      <c r="X147">
        <v>-962845729</v>
      </c>
      <c r="Y147">
        <f t="shared" si="81"/>
        <v>0.24</v>
      </c>
      <c r="AA147">
        <v>0</v>
      </c>
      <c r="AB147">
        <v>110</v>
      </c>
      <c r="AC147">
        <v>11.6</v>
      </c>
      <c r="AD147">
        <v>0</v>
      </c>
      <c r="AE147">
        <v>0</v>
      </c>
      <c r="AF147">
        <v>110</v>
      </c>
      <c r="AG147">
        <v>11.6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</v>
      </c>
      <c r="AU147" t="s">
        <v>169</v>
      </c>
      <c r="AV147">
        <v>0</v>
      </c>
      <c r="AW147">
        <v>2</v>
      </c>
      <c r="AX147">
        <v>64880332</v>
      </c>
      <c r="AY147">
        <v>1</v>
      </c>
      <c r="AZ147">
        <v>0</v>
      </c>
      <c r="BA147">
        <v>153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ROUND(Y147*Source!I96*DO147,7)</f>
        <v>0</v>
      </c>
      <c r="CX147">
        <f>ROUND(Y147*Source!I96,7)</f>
        <v>5.484E-2</v>
      </c>
      <c r="CY147">
        <f t="shared" si="85"/>
        <v>110</v>
      </c>
      <c r="CZ147">
        <f t="shared" si="86"/>
        <v>110</v>
      </c>
      <c r="DA147">
        <f t="shared" si="87"/>
        <v>1</v>
      </c>
      <c r="DB147">
        <f t="shared" si="82"/>
        <v>26.4</v>
      </c>
      <c r="DC147">
        <f t="shared" si="83"/>
        <v>2.78</v>
      </c>
      <c r="DD147" t="s">
        <v>3</v>
      </c>
      <c r="DE147" t="s">
        <v>3</v>
      </c>
      <c r="DF147">
        <f t="shared" si="84"/>
        <v>0</v>
      </c>
      <c r="DG147">
        <f t="shared" si="78"/>
        <v>6</v>
      </c>
      <c r="DH147">
        <f t="shared" si="79"/>
        <v>1</v>
      </c>
      <c r="DI147">
        <f t="shared" si="70"/>
        <v>0</v>
      </c>
      <c r="DJ147">
        <f t="shared" si="88"/>
        <v>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ROW(Source!A96)</f>
        <v>96</v>
      </c>
      <c r="B148">
        <v>64879880</v>
      </c>
      <c r="C148">
        <v>64880316</v>
      </c>
      <c r="D148">
        <v>29174812</v>
      </c>
      <c r="E148">
        <v>1</v>
      </c>
      <c r="F148">
        <v>1</v>
      </c>
      <c r="G148">
        <v>1</v>
      </c>
      <c r="H148">
        <v>2</v>
      </c>
      <c r="I148" t="s">
        <v>334</v>
      </c>
      <c r="J148" t="s">
        <v>335</v>
      </c>
      <c r="K148" t="s">
        <v>336</v>
      </c>
      <c r="L148">
        <v>1368</v>
      </c>
      <c r="N148">
        <v>1011</v>
      </c>
      <c r="O148" t="s">
        <v>271</v>
      </c>
      <c r="P148" t="s">
        <v>271</v>
      </c>
      <c r="Q148">
        <v>1</v>
      </c>
      <c r="W148">
        <v>0</v>
      </c>
      <c r="X148">
        <v>688095809</v>
      </c>
      <c r="Y148">
        <f t="shared" si="81"/>
        <v>0.24</v>
      </c>
      <c r="AA148">
        <v>0</v>
      </c>
      <c r="AB148">
        <v>710.73</v>
      </c>
      <c r="AC148">
        <v>16.440000000000001</v>
      </c>
      <c r="AD148">
        <v>0</v>
      </c>
      <c r="AE148">
        <v>0</v>
      </c>
      <c r="AF148">
        <v>710.73</v>
      </c>
      <c r="AG148">
        <v>16.440000000000001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</v>
      </c>
      <c r="AU148" t="s">
        <v>169</v>
      </c>
      <c r="AV148">
        <v>0</v>
      </c>
      <c r="AW148">
        <v>2</v>
      </c>
      <c r="AX148">
        <v>64880333</v>
      </c>
      <c r="AY148">
        <v>1</v>
      </c>
      <c r="AZ148">
        <v>0</v>
      </c>
      <c r="BA148">
        <v>154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ROUND(Y148*Source!I96*DO148,7)</f>
        <v>0</v>
      </c>
      <c r="CX148">
        <f>ROUND(Y148*Source!I96,7)</f>
        <v>5.484E-2</v>
      </c>
      <c r="CY148">
        <f t="shared" si="85"/>
        <v>710.73</v>
      </c>
      <c r="CZ148">
        <f t="shared" si="86"/>
        <v>710.73</v>
      </c>
      <c r="DA148">
        <f t="shared" si="87"/>
        <v>1</v>
      </c>
      <c r="DB148">
        <f t="shared" si="82"/>
        <v>170.57</v>
      </c>
      <c r="DC148">
        <f t="shared" si="83"/>
        <v>3.94</v>
      </c>
      <c r="DD148" t="s">
        <v>3</v>
      </c>
      <c r="DE148" t="s">
        <v>3</v>
      </c>
      <c r="DF148">
        <f t="shared" si="84"/>
        <v>0</v>
      </c>
      <c r="DG148">
        <f t="shared" si="78"/>
        <v>39</v>
      </c>
      <c r="DH148">
        <f t="shared" si="79"/>
        <v>1</v>
      </c>
      <c r="DI148">
        <f t="shared" si="70"/>
        <v>0</v>
      </c>
      <c r="DJ148">
        <f t="shared" si="88"/>
        <v>39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ROW(Source!A96)</f>
        <v>96</v>
      </c>
      <c r="B149">
        <v>64879880</v>
      </c>
      <c r="C149">
        <v>64880316</v>
      </c>
      <c r="D149">
        <v>29174813</v>
      </c>
      <c r="E149">
        <v>1</v>
      </c>
      <c r="F149">
        <v>1</v>
      </c>
      <c r="G149">
        <v>1</v>
      </c>
      <c r="H149">
        <v>2</v>
      </c>
      <c r="I149" t="s">
        <v>337</v>
      </c>
      <c r="J149" t="s">
        <v>338</v>
      </c>
      <c r="K149" t="s">
        <v>339</v>
      </c>
      <c r="L149">
        <v>1368</v>
      </c>
      <c r="N149">
        <v>1011</v>
      </c>
      <c r="O149" t="s">
        <v>271</v>
      </c>
      <c r="P149" t="s">
        <v>271</v>
      </c>
      <c r="Q149">
        <v>1</v>
      </c>
      <c r="W149">
        <v>0</v>
      </c>
      <c r="X149">
        <v>-445557726</v>
      </c>
      <c r="Y149">
        <f t="shared" si="81"/>
        <v>0.24</v>
      </c>
      <c r="AA149">
        <v>0</v>
      </c>
      <c r="AB149">
        <v>19.399999999999999</v>
      </c>
      <c r="AC149">
        <v>0</v>
      </c>
      <c r="AD149">
        <v>0</v>
      </c>
      <c r="AE149">
        <v>0</v>
      </c>
      <c r="AF149">
        <v>19.399999999999999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0.1</v>
      </c>
      <c r="AU149" t="s">
        <v>169</v>
      </c>
      <c r="AV149">
        <v>0</v>
      </c>
      <c r="AW149">
        <v>2</v>
      </c>
      <c r="AX149">
        <v>64880334</v>
      </c>
      <c r="AY149">
        <v>1</v>
      </c>
      <c r="AZ149">
        <v>0</v>
      </c>
      <c r="BA149">
        <v>155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ROUND(Y149*Source!I96*DO149,7)</f>
        <v>0</v>
      </c>
      <c r="CX149">
        <f>ROUND(Y149*Source!I96,7)</f>
        <v>5.484E-2</v>
      </c>
      <c r="CY149">
        <f t="shared" si="85"/>
        <v>19.399999999999999</v>
      </c>
      <c r="CZ149">
        <f t="shared" si="86"/>
        <v>19.399999999999999</v>
      </c>
      <c r="DA149">
        <f t="shared" si="87"/>
        <v>1</v>
      </c>
      <c r="DB149">
        <f t="shared" si="82"/>
        <v>4.66</v>
      </c>
      <c r="DC149">
        <f t="shared" si="83"/>
        <v>0</v>
      </c>
      <c r="DD149" t="s">
        <v>3</v>
      </c>
      <c r="DE149" t="s">
        <v>3</v>
      </c>
      <c r="DF149">
        <f t="shared" si="84"/>
        <v>0</v>
      </c>
      <c r="DG149">
        <f t="shared" si="78"/>
        <v>1</v>
      </c>
      <c r="DH149">
        <f t="shared" si="79"/>
        <v>0</v>
      </c>
      <c r="DI149">
        <f t="shared" si="70"/>
        <v>0</v>
      </c>
      <c r="DJ149">
        <f t="shared" si="88"/>
        <v>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ROW(Source!A96)</f>
        <v>96</v>
      </c>
      <c r="B150">
        <v>64879880</v>
      </c>
      <c r="C150">
        <v>64880316</v>
      </c>
      <c r="D150">
        <v>29174832</v>
      </c>
      <c r="E150">
        <v>1</v>
      </c>
      <c r="F150">
        <v>1</v>
      </c>
      <c r="G150">
        <v>1</v>
      </c>
      <c r="H150">
        <v>2</v>
      </c>
      <c r="I150" t="s">
        <v>349</v>
      </c>
      <c r="J150" t="s">
        <v>350</v>
      </c>
      <c r="K150" t="s">
        <v>351</v>
      </c>
      <c r="L150">
        <v>1368</v>
      </c>
      <c r="N150">
        <v>1011</v>
      </c>
      <c r="O150" t="s">
        <v>271</v>
      </c>
      <c r="P150" t="s">
        <v>271</v>
      </c>
      <c r="Q150">
        <v>1</v>
      </c>
      <c r="W150">
        <v>0</v>
      </c>
      <c r="X150">
        <v>-1889524320</v>
      </c>
      <c r="Y150">
        <f t="shared" si="81"/>
        <v>0.14399999999999999</v>
      </c>
      <c r="AA150">
        <v>0</v>
      </c>
      <c r="AB150">
        <v>174.62</v>
      </c>
      <c r="AC150">
        <v>10.06</v>
      </c>
      <c r="AD150">
        <v>0</v>
      </c>
      <c r="AE150">
        <v>0</v>
      </c>
      <c r="AF150">
        <v>174.62</v>
      </c>
      <c r="AG150">
        <v>10.06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0.06</v>
      </c>
      <c r="AU150" t="s">
        <v>169</v>
      </c>
      <c r="AV150">
        <v>0</v>
      </c>
      <c r="AW150">
        <v>2</v>
      </c>
      <c r="AX150">
        <v>64880335</v>
      </c>
      <c r="AY150">
        <v>1</v>
      </c>
      <c r="AZ150">
        <v>0</v>
      </c>
      <c r="BA150">
        <v>156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ROUND(Y150*Source!I96*DO150,7)</f>
        <v>0</v>
      </c>
      <c r="CX150">
        <f>ROUND(Y150*Source!I96,7)</f>
        <v>3.2904000000000003E-2</v>
      </c>
      <c r="CY150">
        <f t="shared" si="85"/>
        <v>174.62</v>
      </c>
      <c r="CZ150">
        <f t="shared" si="86"/>
        <v>174.62</v>
      </c>
      <c r="DA150">
        <f t="shared" si="87"/>
        <v>1</v>
      </c>
      <c r="DB150">
        <f t="shared" si="82"/>
        <v>25.15</v>
      </c>
      <c r="DC150">
        <f t="shared" si="83"/>
        <v>1.44</v>
      </c>
      <c r="DD150" t="s">
        <v>3</v>
      </c>
      <c r="DE150" t="s">
        <v>3</v>
      </c>
      <c r="DF150">
        <f t="shared" si="84"/>
        <v>0</v>
      </c>
      <c r="DG150">
        <f t="shared" si="78"/>
        <v>6</v>
      </c>
      <c r="DH150">
        <f t="shared" si="79"/>
        <v>0</v>
      </c>
      <c r="DI150">
        <f t="shared" si="70"/>
        <v>0</v>
      </c>
      <c r="DJ150">
        <f t="shared" si="88"/>
        <v>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ROW(Source!A96)</f>
        <v>96</v>
      </c>
      <c r="B151">
        <v>64879880</v>
      </c>
      <c r="C151">
        <v>64880316</v>
      </c>
      <c r="D151">
        <v>29108497</v>
      </c>
      <c r="E151">
        <v>1</v>
      </c>
      <c r="F151">
        <v>1</v>
      </c>
      <c r="G151">
        <v>1</v>
      </c>
      <c r="H151">
        <v>3</v>
      </c>
      <c r="I151" t="s">
        <v>368</v>
      </c>
      <c r="J151" t="s">
        <v>369</v>
      </c>
      <c r="K151" t="s">
        <v>370</v>
      </c>
      <c r="L151">
        <v>1348</v>
      </c>
      <c r="N151">
        <v>1009</v>
      </c>
      <c r="O151" t="s">
        <v>60</v>
      </c>
      <c r="P151" t="s">
        <v>60</v>
      </c>
      <c r="Q151">
        <v>1000</v>
      </c>
      <c r="W151">
        <v>0</v>
      </c>
      <c r="X151">
        <v>855805537</v>
      </c>
      <c r="Y151">
        <f>(AT151*ROUND(2,7))</f>
        <v>2E-3</v>
      </c>
      <c r="AA151">
        <v>1554.19</v>
      </c>
      <c r="AB151">
        <v>0</v>
      </c>
      <c r="AC151">
        <v>0</v>
      </c>
      <c r="AD151">
        <v>0</v>
      </c>
      <c r="AE151">
        <v>1554.19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1E-3</v>
      </c>
      <c r="AU151" t="s">
        <v>168</v>
      </c>
      <c r="AV151">
        <v>0</v>
      </c>
      <c r="AW151">
        <v>2</v>
      </c>
      <c r="AX151">
        <v>64880336</v>
      </c>
      <c r="AY151">
        <v>1</v>
      </c>
      <c r="AZ151">
        <v>0</v>
      </c>
      <c r="BA151">
        <v>157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ROUND(Y151*Source!I96,7)</f>
        <v>4.57E-4</v>
      </c>
      <c r="CY151">
        <f>AA151</f>
        <v>1554.19</v>
      </c>
      <c r="CZ151">
        <f>AE151</f>
        <v>1554.19</v>
      </c>
      <c r="DA151">
        <f>AI151</f>
        <v>1</v>
      </c>
      <c r="DB151">
        <f>ROUND((ROUND(AT151*CZ151,2)*ROUND(2,7)),2)</f>
        <v>3.1</v>
      </c>
      <c r="DC151">
        <f>ROUND((ROUND(AT151*AG151,2)*ROUND(2,7)),2)</f>
        <v>0</v>
      </c>
      <c r="DD151" t="s">
        <v>3</v>
      </c>
      <c r="DE151" t="s">
        <v>3</v>
      </c>
      <c r="DF151">
        <f t="shared" si="84"/>
        <v>1</v>
      </c>
      <c r="DG151">
        <f t="shared" si="78"/>
        <v>0</v>
      </c>
      <c r="DH151">
        <f t="shared" si="79"/>
        <v>0</v>
      </c>
      <c r="DI151">
        <f t="shared" si="70"/>
        <v>0</v>
      </c>
      <c r="DJ151">
        <f>DF151</f>
        <v>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ROW(Source!A96)</f>
        <v>96</v>
      </c>
      <c r="B152">
        <v>64879880</v>
      </c>
      <c r="C152">
        <v>64880316</v>
      </c>
      <c r="D152">
        <v>29149972</v>
      </c>
      <c r="E152">
        <v>1</v>
      </c>
      <c r="F152">
        <v>1</v>
      </c>
      <c r="G152">
        <v>1</v>
      </c>
      <c r="H152">
        <v>3</v>
      </c>
      <c r="I152" t="s">
        <v>157</v>
      </c>
      <c r="J152" t="s">
        <v>159</v>
      </c>
      <c r="K152" t="s">
        <v>158</v>
      </c>
      <c r="L152">
        <v>1348</v>
      </c>
      <c r="N152">
        <v>1009</v>
      </c>
      <c r="O152" t="s">
        <v>60</v>
      </c>
      <c r="P152" t="s">
        <v>60</v>
      </c>
      <c r="Q152">
        <v>1000</v>
      </c>
      <c r="W152">
        <v>1</v>
      </c>
      <c r="X152">
        <v>1441898569</v>
      </c>
      <c r="Y152">
        <f>(AT152*ROUND(2,7))</f>
        <v>-26.4</v>
      </c>
      <c r="AA152">
        <v>535.5</v>
      </c>
      <c r="AB152">
        <v>0</v>
      </c>
      <c r="AC152">
        <v>0</v>
      </c>
      <c r="AD152">
        <v>0</v>
      </c>
      <c r="AE152">
        <v>535.5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-13.2</v>
      </c>
      <c r="AU152" t="s">
        <v>168</v>
      </c>
      <c r="AV152">
        <v>0</v>
      </c>
      <c r="AW152">
        <v>2</v>
      </c>
      <c r="AX152">
        <v>64880337</v>
      </c>
      <c r="AY152">
        <v>1</v>
      </c>
      <c r="AZ152">
        <v>6144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ROUND(Y152*Source!I96,7)</f>
        <v>-6.0324</v>
      </c>
      <c r="CY152">
        <f>AA152</f>
        <v>535.5</v>
      </c>
      <c r="CZ152">
        <f>AE152</f>
        <v>535.5</v>
      </c>
      <c r="DA152">
        <f>AI152</f>
        <v>1</v>
      </c>
      <c r="DB152">
        <f>ROUND((ROUND(AT152*CZ152,2)*ROUND(2,7)),2)</f>
        <v>-14137.2</v>
      </c>
      <c r="DC152">
        <f>ROUND((ROUND(AT152*AG152,2)*ROUND(2,7)),2)</f>
        <v>0</v>
      </c>
      <c r="DD152" t="s">
        <v>3</v>
      </c>
      <c r="DE152" t="s">
        <v>3</v>
      </c>
      <c r="DF152">
        <f t="shared" si="84"/>
        <v>-3233</v>
      </c>
      <c r="DG152">
        <f t="shared" si="78"/>
        <v>0</v>
      </c>
      <c r="DH152">
        <f t="shared" si="79"/>
        <v>0</v>
      </c>
      <c r="DI152">
        <f t="shared" si="70"/>
        <v>0</v>
      </c>
      <c r="DJ152">
        <f>DF152</f>
        <v>-3233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ROW(Source!A96)</f>
        <v>96</v>
      </c>
      <c r="B153">
        <v>64879880</v>
      </c>
      <c r="C153">
        <v>64880316</v>
      </c>
      <c r="D153">
        <v>29150041</v>
      </c>
      <c r="E153">
        <v>1</v>
      </c>
      <c r="F153">
        <v>1</v>
      </c>
      <c r="G153">
        <v>1</v>
      </c>
      <c r="H153">
        <v>3</v>
      </c>
      <c r="I153" t="s">
        <v>377</v>
      </c>
      <c r="J153" t="s">
        <v>378</v>
      </c>
      <c r="K153" t="s">
        <v>379</v>
      </c>
      <c r="L153">
        <v>1339</v>
      </c>
      <c r="N153">
        <v>1007</v>
      </c>
      <c r="O153" t="s">
        <v>140</v>
      </c>
      <c r="P153" t="s">
        <v>140</v>
      </c>
      <c r="Q153">
        <v>1</v>
      </c>
      <c r="W153">
        <v>0</v>
      </c>
      <c r="X153">
        <v>102664141</v>
      </c>
      <c r="Y153">
        <f>(AT153*ROUND(2,7))</f>
        <v>0.88</v>
      </c>
      <c r="AA153">
        <v>3.14</v>
      </c>
      <c r="AB153">
        <v>0</v>
      </c>
      <c r="AC153">
        <v>0</v>
      </c>
      <c r="AD153">
        <v>0</v>
      </c>
      <c r="AE153">
        <v>3.14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0.44</v>
      </c>
      <c r="AU153" t="s">
        <v>168</v>
      </c>
      <c r="AV153">
        <v>0</v>
      </c>
      <c r="AW153">
        <v>2</v>
      </c>
      <c r="AX153">
        <v>64880338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ROUND(Y153*Source!I96,7)</f>
        <v>0.20108000000000001</v>
      </c>
      <c r="CY153">
        <f>AA153</f>
        <v>3.14</v>
      </c>
      <c r="CZ153">
        <f>AE153</f>
        <v>3.14</v>
      </c>
      <c r="DA153">
        <f>AI153</f>
        <v>1</v>
      </c>
      <c r="DB153">
        <f>ROUND((ROUND(AT153*CZ153,2)*ROUND(2,7)),2)</f>
        <v>2.76</v>
      </c>
      <c r="DC153">
        <f>ROUND((ROUND(AT153*AG153,2)*ROUND(2,7)),2)</f>
        <v>0</v>
      </c>
      <c r="DD153" t="s">
        <v>3</v>
      </c>
      <c r="DE153" t="s">
        <v>3</v>
      </c>
      <c r="DF153">
        <f t="shared" si="84"/>
        <v>1</v>
      </c>
      <c r="DG153">
        <f t="shared" si="78"/>
        <v>0</v>
      </c>
      <c r="DH153">
        <f t="shared" si="79"/>
        <v>0</v>
      </c>
      <c r="DI153">
        <f t="shared" si="70"/>
        <v>0</v>
      </c>
      <c r="DJ153">
        <f>DF153</f>
        <v>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ROW(Source!A97)</f>
        <v>97</v>
      </c>
      <c r="B154">
        <v>64879877</v>
      </c>
      <c r="C154">
        <v>64880316</v>
      </c>
      <c r="D154">
        <v>18407546</v>
      </c>
      <c r="E154">
        <v>1</v>
      </c>
      <c r="F154">
        <v>1</v>
      </c>
      <c r="G154">
        <v>1</v>
      </c>
      <c r="H154">
        <v>1</v>
      </c>
      <c r="I154" t="s">
        <v>380</v>
      </c>
      <c r="J154" t="s">
        <v>3</v>
      </c>
      <c r="K154" t="s">
        <v>381</v>
      </c>
      <c r="L154">
        <v>1369</v>
      </c>
      <c r="N154">
        <v>1013</v>
      </c>
      <c r="O154" t="s">
        <v>265</v>
      </c>
      <c r="P154" t="s">
        <v>265</v>
      </c>
      <c r="Q154">
        <v>1</v>
      </c>
      <c r="W154">
        <v>0</v>
      </c>
      <c r="X154">
        <v>1709986911</v>
      </c>
      <c r="Y154">
        <f t="shared" ref="Y154:Y161" si="89">(AT154*ROUND((2*(0.2+1)),7))</f>
        <v>0.84</v>
      </c>
      <c r="AA154">
        <v>0</v>
      </c>
      <c r="AB154">
        <v>0</v>
      </c>
      <c r="AC154">
        <v>0</v>
      </c>
      <c r="AD154">
        <v>9.4</v>
      </c>
      <c r="AE154">
        <v>0</v>
      </c>
      <c r="AF154">
        <v>0</v>
      </c>
      <c r="AG154">
        <v>0</v>
      </c>
      <c r="AH154">
        <v>9.4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0.35</v>
      </c>
      <c r="AU154" t="s">
        <v>169</v>
      </c>
      <c r="AV154">
        <v>1</v>
      </c>
      <c r="AW154">
        <v>2</v>
      </c>
      <c r="AX154">
        <v>64880328</v>
      </c>
      <c r="AY154">
        <v>1</v>
      </c>
      <c r="AZ154">
        <v>0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ROUND(AT154*Source!I97*AH154*AL154,0)</f>
        <v>1</v>
      </c>
      <c r="CV154">
        <f>ROUND(Y154*Source!I97,7)</f>
        <v>0.19194</v>
      </c>
      <c r="CW154">
        <v>0</v>
      </c>
      <c r="CX154">
        <f>ROUND(Y154*Source!I97,7)</f>
        <v>0.19194</v>
      </c>
      <c r="CY154">
        <f>AD154</f>
        <v>9.4</v>
      </c>
      <c r="CZ154">
        <f>AH154</f>
        <v>9.4</v>
      </c>
      <c r="DA154">
        <f>AL154</f>
        <v>1</v>
      </c>
      <c r="DB154">
        <f t="shared" ref="DB154:DB161" si="90">ROUND((ROUND(AT154*CZ154,2)*ROUND((2*(0.2+1)),7)),2)</f>
        <v>7.9</v>
      </c>
      <c r="DC154">
        <f t="shared" ref="DC154:DC161" si="91">ROUND((ROUND(AT154*AG154,2)*ROUND((2*(0.2+1)),7)),2)</f>
        <v>0</v>
      </c>
      <c r="DD154" t="s">
        <v>3</v>
      </c>
      <c r="DE154" t="s">
        <v>3</v>
      </c>
      <c r="DF154">
        <f t="shared" si="84"/>
        <v>0</v>
      </c>
      <c r="DG154">
        <f t="shared" si="78"/>
        <v>0</v>
      </c>
      <c r="DH154">
        <f t="shared" si="79"/>
        <v>0</v>
      </c>
      <c r="DI154">
        <f t="shared" si="70"/>
        <v>2</v>
      </c>
      <c r="DJ154">
        <f>DI154</f>
        <v>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ROW(Source!A97)</f>
        <v>97</v>
      </c>
      <c r="B155">
        <v>64879877</v>
      </c>
      <c r="C155">
        <v>64880316</v>
      </c>
      <c r="D155">
        <v>121548</v>
      </c>
      <c r="E155">
        <v>1</v>
      </c>
      <c r="F155">
        <v>1</v>
      </c>
      <c r="G155">
        <v>1</v>
      </c>
      <c r="H155">
        <v>1</v>
      </c>
      <c r="I155" t="s">
        <v>116</v>
      </c>
      <c r="J155" t="s">
        <v>3</v>
      </c>
      <c r="K155" t="s">
        <v>266</v>
      </c>
      <c r="L155">
        <v>608254</v>
      </c>
      <c r="N155">
        <v>1013</v>
      </c>
      <c r="O155" t="s">
        <v>267</v>
      </c>
      <c r="P155" t="s">
        <v>267</v>
      </c>
      <c r="Q155">
        <v>1</v>
      </c>
      <c r="W155">
        <v>0</v>
      </c>
      <c r="X155">
        <v>-185737400</v>
      </c>
      <c r="Y155">
        <f t="shared" si="89"/>
        <v>1.1279999999999999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0.47</v>
      </c>
      <c r="AU155" t="s">
        <v>169</v>
      </c>
      <c r="AV155">
        <v>2</v>
      </c>
      <c r="AW155">
        <v>2</v>
      </c>
      <c r="AX155">
        <v>64880329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ROUND(Y155*Source!I97,7)</f>
        <v>0.25774799999999998</v>
      </c>
      <c r="CY155">
        <f>AD155</f>
        <v>0</v>
      </c>
      <c r="CZ155">
        <f>AH155</f>
        <v>0</v>
      </c>
      <c r="DA155">
        <f>AL155</f>
        <v>1</v>
      </c>
      <c r="DB155">
        <f t="shared" si="90"/>
        <v>0</v>
      </c>
      <c r="DC155">
        <f t="shared" si="91"/>
        <v>0</v>
      </c>
      <c r="DD155" t="s">
        <v>3</v>
      </c>
      <c r="DE155" t="s">
        <v>3</v>
      </c>
      <c r="DF155">
        <f t="shared" si="84"/>
        <v>0</v>
      </c>
      <c r="DG155">
        <f t="shared" si="78"/>
        <v>0</v>
      </c>
      <c r="DH155">
        <f t="shared" si="79"/>
        <v>0</v>
      </c>
      <c r="DI155">
        <f t="shared" si="70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ROW(Source!A97)</f>
        <v>97</v>
      </c>
      <c r="B156">
        <v>64879877</v>
      </c>
      <c r="C156">
        <v>64880316</v>
      </c>
      <c r="D156">
        <v>29172479</v>
      </c>
      <c r="E156">
        <v>1</v>
      </c>
      <c r="F156">
        <v>1</v>
      </c>
      <c r="G156">
        <v>1</v>
      </c>
      <c r="H156">
        <v>2</v>
      </c>
      <c r="I156" t="s">
        <v>312</v>
      </c>
      <c r="J156" t="s">
        <v>313</v>
      </c>
      <c r="K156" t="s">
        <v>314</v>
      </c>
      <c r="L156">
        <v>1368</v>
      </c>
      <c r="N156">
        <v>1011</v>
      </c>
      <c r="O156" t="s">
        <v>271</v>
      </c>
      <c r="P156" t="s">
        <v>271</v>
      </c>
      <c r="Q156">
        <v>1</v>
      </c>
      <c r="W156">
        <v>0</v>
      </c>
      <c r="X156">
        <v>1549832887</v>
      </c>
      <c r="Y156">
        <f t="shared" si="89"/>
        <v>0.26400000000000001</v>
      </c>
      <c r="AA156">
        <v>0</v>
      </c>
      <c r="AB156">
        <v>1211.67</v>
      </c>
      <c r="AC156">
        <v>512.36</v>
      </c>
      <c r="AD156">
        <v>0</v>
      </c>
      <c r="AE156">
        <v>0</v>
      </c>
      <c r="AF156">
        <v>99.89</v>
      </c>
      <c r="AG156">
        <v>10.06</v>
      </c>
      <c r="AH156">
        <v>0</v>
      </c>
      <c r="AI156">
        <v>1</v>
      </c>
      <c r="AJ156">
        <v>12.13</v>
      </c>
      <c r="AK156">
        <v>50.93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0.11</v>
      </c>
      <c r="AU156" t="s">
        <v>169</v>
      </c>
      <c r="AV156">
        <v>0</v>
      </c>
      <c r="AW156">
        <v>2</v>
      </c>
      <c r="AX156">
        <v>64880330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ROUND(Y156*Source!I97*DO156,7)</f>
        <v>0</v>
      </c>
      <c r="CX156">
        <f>ROUND(Y156*Source!I97,7)</f>
        <v>6.0324000000000003E-2</v>
      </c>
      <c r="CY156">
        <f t="shared" ref="CY156:CY161" si="92">AB156</f>
        <v>1211.67</v>
      </c>
      <c r="CZ156">
        <f t="shared" ref="CZ156:CZ161" si="93">AF156</f>
        <v>99.89</v>
      </c>
      <c r="DA156">
        <f t="shared" ref="DA156:DA161" si="94">AJ156</f>
        <v>12.13</v>
      </c>
      <c r="DB156">
        <f t="shared" si="90"/>
        <v>26.38</v>
      </c>
      <c r="DC156">
        <f t="shared" si="91"/>
        <v>2.66</v>
      </c>
      <c r="DD156" t="s">
        <v>3</v>
      </c>
      <c r="DE156" t="s">
        <v>3</v>
      </c>
      <c r="DF156">
        <f t="shared" si="84"/>
        <v>0</v>
      </c>
      <c r="DG156">
        <f t="shared" ref="DG156:DG161" si="95">ROUND(ROUND(AF156*AJ156,0)*CX156,0)</f>
        <v>73</v>
      </c>
      <c r="DH156">
        <f t="shared" ref="DH156:DH161" si="96">ROUND(ROUND(AG156*AK156,0)*CX156,0)</f>
        <v>31</v>
      </c>
      <c r="DI156">
        <f t="shared" si="70"/>
        <v>0</v>
      </c>
      <c r="DJ156">
        <f t="shared" ref="DJ156:DJ161" si="97">DG156</f>
        <v>73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ROW(Source!A97)</f>
        <v>97</v>
      </c>
      <c r="B157">
        <v>64879877</v>
      </c>
      <c r="C157">
        <v>64880316</v>
      </c>
      <c r="D157">
        <v>29173281</v>
      </c>
      <c r="E157">
        <v>1</v>
      </c>
      <c r="F157">
        <v>1</v>
      </c>
      <c r="G157">
        <v>1</v>
      </c>
      <c r="H157">
        <v>2</v>
      </c>
      <c r="I157" t="s">
        <v>331</v>
      </c>
      <c r="J157" t="s">
        <v>332</v>
      </c>
      <c r="K157" t="s">
        <v>333</v>
      </c>
      <c r="L157">
        <v>1368</v>
      </c>
      <c r="N157">
        <v>1011</v>
      </c>
      <c r="O157" t="s">
        <v>271</v>
      </c>
      <c r="P157" t="s">
        <v>271</v>
      </c>
      <c r="Q157">
        <v>1</v>
      </c>
      <c r="W157">
        <v>0</v>
      </c>
      <c r="X157">
        <v>1462963347</v>
      </c>
      <c r="Y157">
        <f t="shared" si="89"/>
        <v>0.24</v>
      </c>
      <c r="AA157">
        <v>0</v>
      </c>
      <c r="AB157">
        <v>3976.13</v>
      </c>
      <c r="AC157">
        <v>733.39</v>
      </c>
      <c r="AD157">
        <v>0</v>
      </c>
      <c r="AE157">
        <v>0</v>
      </c>
      <c r="AF157">
        <v>1656.72</v>
      </c>
      <c r="AG157">
        <v>14.4</v>
      </c>
      <c r="AH157">
        <v>0</v>
      </c>
      <c r="AI157">
        <v>1</v>
      </c>
      <c r="AJ157">
        <v>2.4</v>
      </c>
      <c r="AK157">
        <v>50.93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</v>
      </c>
      <c r="AU157" t="s">
        <v>169</v>
      </c>
      <c r="AV157">
        <v>0</v>
      </c>
      <c r="AW157">
        <v>2</v>
      </c>
      <c r="AX157">
        <v>64880331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ROUND(Y157*Source!I97*DO157,7)</f>
        <v>0</v>
      </c>
      <c r="CX157">
        <f>ROUND(Y157*Source!I97,7)</f>
        <v>5.484E-2</v>
      </c>
      <c r="CY157">
        <f t="shared" si="92"/>
        <v>3976.13</v>
      </c>
      <c r="CZ157">
        <f t="shared" si="93"/>
        <v>1656.72</v>
      </c>
      <c r="DA157">
        <f t="shared" si="94"/>
        <v>2.4</v>
      </c>
      <c r="DB157">
        <f t="shared" si="90"/>
        <v>397.61</v>
      </c>
      <c r="DC157">
        <f t="shared" si="91"/>
        <v>3.46</v>
      </c>
      <c r="DD157" t="s">
        <v>3</v>
      </c>
      <c r="DE157" t="s">
        <v>3</v>
      </c>
      <c r="DF157">
        <f t="shared" si="84"/>
        <v>0</v>
      </c>
      <c r="DG157">
        <f t="shared" si="95"/>
        <v>218</v>
      </c>
      <c r="DH157">
        <f t="shared" si="96"/>
        <v>40</v>
      </c>
      <c r="DI157">
        <f t="shared" si="70"/>
        <v>0</v>
      </c>
      <c r="DJ157">
        <f t="shared" si="97"/>
        <v>218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ROW(Source!A97)</f>
        <v>97</v>
      </c>
      <c r="B158">
        <v>64879877</v>
      </c>
      <c r="C158">
        <v>64880316</v>
      </c>
      <c r="D158">
        <v>29173290</v>
      </c>
      <c r="E158">
        <v>1</v>
      </c>
      <c r="F158">
        <v>1</v>
      </c>
      <c r="G158">
        <v>1</v>
      </c>
      <c r="H158">
        <v>2</v>
      </c>
      <c r="I158" t="s">
        <v>268</v>
      </c>
      <c r="J158" t="s">
        <v>269</v>
      </c>
      <c r="K158" t="s">
        <v>270</v>
      </c>
      <c r="L158">
        <v>1368</v>
      </c>
      <c r="N158">
        <v>1011</v>
      </c>
      <c r="O158" t="s">
        <v>271</v>
      </c>
      <c r="P158" t="s">
        <v>271</v>
      </c>
      <c r="Q158">
        <v>1</v>
      </c>
      <c r="W158">
        <v>0</v>
      </c>
      <c r="X158">
        <v>-962845729</v>
      </c>
      <c r="Y158">
        <f t="shared" si="89"/>
        <v>0.24</v>
      </c>
      <c r="AA158">
        <v>0</v>
      </c>
      <c r="AB158">
        <v>1218.8</v>
      </c>
      <c r="AC158">
        <v>590.79</v>
      </c>
      <c r="AD158">
        <v>0</v>
      </c>
      <c r="AE158">
        <v>0</v>
      </c>
      <c r="AF158">
        <v>110</v>
      </c>
      <c r="AG158">
        <v>11.6</v>
      </c>
      <c r="AH158">
        <v>0</v>
      </c>
      <c r="AI158">
        <v>1</v>
      </c>
      <c r="AJ158">
        <v>11.08</v>
      </c>
      <c r="AK158">
        <v>50.93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169</v>
      </c>
      <c r="AV158">
        <v>0</v>
      </c>
      <c r="AW158">
        <v>2</v>
      </c>
      <c r="AX158">
        <v>64880332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ROUND(Y158*Source!I97*DO158,7)</f>
        <v>0</v>
      </c>
      <c r="CX158">
        <f>ROUND(Y158*Source!I97,7)</f>
        <v>5.484E-2</v>
      </c>
      <c r="CY158">
        <f t="shared" si="92"/>
        <v>1218.8</v>
      </c>
      <c r="CZ158">
        <f t="shared" si="93"/>
        <v>110</v>
      </c>
      <c r="DA158">
        <f t="shared" si="94"/>
        <v>11.08</v>
      </c>
      <c r="DB158">
        <f t="shared" si="90"/>
        <v>26.4</v>
      </c>
      <c r="DC158">
        <f t="shared" si="91"/>
        <v>2.78</v>
      </c>
      <c r="DD158" t="s">
        <v>3</v>
      </c>
      <c r="DE158" t="s">
        <v>3</v>
      </c>
      <c r="DF158">
        <f t="shared" si="84"/>
        <v>0</v>
      </c>
      <c r="DG158">
        <f t="shared" si="95"/>
        <v>67</v>
      </c>
      <c r="DH158">
        <f t="shared" si="96"/>
        <v>32</v>
      </c>
      <c r="DI158">
        <f t="shared" si="70"/>
        <v>0</v>
      </c>
      <c r="DJ158">
        <f t="shared" si="97"/>
        <v>67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ROW(Source!A97)</f>
        <v>97</v>
      </c>
      <c r="B159">
        <v>64879877</v>
      </c>
      <c r="C159">
        <v>64880316</v>
      </c>
      <c r="D159">
        <v>29174812</v>
      </c>
      <c r="E159">
        <v>1</v>
      </c>
      <c r="F159">
        <v>1</v>
      </c>
      <c r="G159">
        <v>1</v>
      </c>
      <c r="H159">
        <v>2</v>
      </c>
      <c r="I159" t="s">
        <v>334</v>
      </c>
      <c r="J159" t="s">
        <v>335</v>
      </c>
      <c r="K159" t="s">
        <v>336</v>
      </c>
      <c r="L159">
        <v>1368</v>
      </c>
      <c r="N159">
        <v>1011</v>
      </c>
      <c r="O159" t="s">
        <v>271</v>
      </c>
      <c r="P159" t="s">
        <v>271</v>
      </c>
      <c r="Q159">
        <v>1</v>
      </c>
      <c r="W159">
        <v>0</v>
      </c>
      <c r="X159">
        <v>688095809</v>
      </c>
      <c r="Y159">
        <f t="shared" si="89"/>
        <v>0.24</v>
      </c>
      <c r="AA159">
        <v>0</v>
      </c>
      <c r="AB159">
        <v>3006.39</v>
      </c>
      <c r="AC159">
        <v>837.29</v>
      </c>
      <c r="AD159">
        <v>0</v>
      </c>
      <c r="AE159">
        <v>0</v>
      </c>
      <c r="AF159">
        <v>710.73</v>
      </c>
      <c r="AG159">
        <v>16.440000000000001</v>
      </c>
      <c r="AH159">
        <v>0</v>
      </c>
      <c r="AI159">
        <v>1</v>
      </c>
      <c r="AJ159">
        <v>4.2300000000000004</v>
      </c>
      <c r="AK159">
        <v>50.93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0.1</v>
      </c>
      <c r="AU159" t="s">
        <v>169</v>
      </c>
      <c r="AV159">
        <v>0</v>
      </c>
      <c r="AW159">
        <v>2</v>
      </c>
      <c r="AX159">
        <v>64880333</v>
      </c>
      <c r="AY159">
        <v>1</v>
      </c>
      <c r="AZ159">
        <v>0</v>
      </c>
      <c r="BA159">
        <v>165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ROUND(Y159*Source!I97*DO159,7)</f>
        <v>0</v>
      </c>
      <c r="CX159">
        <f>ROUND(Y159*Source!I97,7)</f>
        <v>5.484E-2</v>
      </c>
      <c r="CY159">
        <f t="shared" si="92"/>
        <v>3006.39</v>
      </c>
      <c r="CZ159">
        <f t="shared" si="93"/>
        <v>710.73</v>
      </c>
      <c r="DA159">
        <f t="shared" si="94"/>
        <v>4.2300000000000004</v>
      </c>
      <c r="DB159">
        <f t="shared" si="90"/>
        <v>170.57</v>
      </c>
      <c r="DC159">
        <f t="shared" si="91"/>
        <v>3.94</v>
      </c>
      <c r="DD159" t="s">
        <v>3</v>
      </c>
      <c r="DE159" t="s">
        <v>3</v>
      </c>
      <c r="DF159">
        <f t="shared" si="84"/>
        <v>0</v>
      </c>
      <c r="DG159">
        <f t="shared" si="95"/>
        <v>165</v>
      </c>
      <c r="DH159">
        <f t="shared" si="96"/>
        <v>46</v>
      </c>
      <c r="DI159">
        <f t="shared" si="70"/>
        <v>0</v>
      </c>
      <c r="DJ159">
        <f t="shared" si="97"/>
        <v>165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ROW(Source!A97)</f>
        <v>97</v>
      </c>
      <c r="B160">
        <v>64879877</v>
      </c>
      <c r="C160">
        <v>64880316</v>
      </c>
      <c r="D160">
        <v>29174813</v>
      </c>
      <c r="E160">
        <v>1</v>
      </c>
      <c r="F160">
        <v>1</v>
      </c>
      <c r="G160">
        <v>1</v>
      </c>
      <c r="H160">
        <v>2</v>
      </c>
      <c r="I160" t="s">
        <v>337</v>
      </c>
      <c r="J160" t="s">
        <v>338</v>
      </c>
      <c r="K160" t="s">
        <v>339</v>
      </c>
      <c r="L160">
        <v>1368</v>
      </c>
      <c r="N160">
        <v>1011</v>
      </c>
      <c r="O160" t="s">
        <v>271</v>
      </c>
      <c r="P160" t="s">
        <v>271</v>
      </c>
      <c r="Q160">
        <v>1</v>
      </c>
      <c r="W160">
        <v>0</v>
      </c>
      <c r="X160">
        <v>-445557726</v>
      </c>
      <c r="Y160">
        <f t="shared" si="89"/>
        <v>0.24</v>
      </c>
      <c r="AA160">
        <v>0</v>
      </c>
      <c r="AB160">
        <v>60.72</v>
      </c>
      <c r="AC160">
        <v>0</v>
      </c>
      <c r="AD160">
        <v>0</v>
      </c>
      <c r="AE160">
        <v>0</v>
      </c>
      <c r="AF160">
        <v>19.399999999999999</v>
      </c>
      <c r="AG160">
        <v>0</v>
      </c>
      <c r="AH160">
        <v>0</v>
      </c>
      <c r="AI160">
        <v>1</v>
      </c>
      <c r="AJ160">
        <v>3.13</v>
      </c>
      <c r="AK160">
        <v>50.93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</v>
      </c>
      <c r="AU160" t="s">
        <v>169</v>
      </c>
      <c r="AV160">
        <v>0</v>
      </c>
      <c r="AW160">
        <v>2</v>
      </c>
      <c r="AX160">
        <v>64880334</v>
      </c>
      <c r="AY160">
        <v>1</v>
      </c>
      <c r="AZ160">
        <v>0</v>
      </c>
      <c r="BA160">
        <v>166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ROUND(Y160*Source!I97*DO160,7)</f>
        <v>0</v>
      </c>
      <c r="CX160">
        <f>ROUND(Y160*Source!I97,7)</f>
        <v>5.484E-2</v>
      </c>
      <c r="CY160">
        <f t="shared" si="92"/>
        <v>60.72</v>
      </c>
      <c r="CZ160">
        <f t="shared" si="93"/>
        <v>19.399999999999999</v>
      </c>
      <c r="DA160">
        <f t="shared" si="94"/>
        <v>3.13</v>
      </c>
      <c r="DB160">
        <f t="shared" si="90"/>
        <v>4.66</v>
      </c>
      <c r="DC160">
        <f t="shared" si="91"/>
        <v>0</v>
      </c>
      <c r="DD160" t="s">
        <v>3</v>
      </c>
      <c r="DE160" t="s">
        <v>3</v>
      </c>
      <c r="DF160">
        <f t="shared" si="84"/>
        <v>0</v>
      </c>
      <c r="DG160">
        <f t="shared" si="95"/>
        <v>3</v>
      </c>
      <c r="DH160">
        <f t="shared" si="96"/>
        <v>0</v>
      </c>
      <c r="DI160">
        <f t="shared" si="70"/>
        <v>0</v>
      </c>
      <c r="DJ160">
        <f t="shared" si="97"/>
        <v>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ROW(Source!A97)</f>
        <v>97</v>
      </c>
      <c r="B161">
        <v>64879877</v>
      </c>
      <c r="C161">
        <v>64880316</v>
      </c>
      <c r="D161">
        <v>29174832</v>
      </c>
      <c r="E161">
        <v>1</v>
      </c>
      <c r="F161">
        <v>1</v>
      </c>
      <c r="G161">
        <v>1</v>
      </c>
      <c r="H161">
        <v>2</v>
      </c>
      <c r="I161" t="s">
        <v>349</v>
      </c>
      <c r="J161" t="s">
        <v>350</v>
      </c>
      <c r="K161" t="s">
        <v>351</v>
      </c>
      <c r="L161">
        <v>1368</v>
      </c>
      <c r="N161">
        <v>1011</v>
      </c>
      <c r="O161" t="s">
        <v>271</v>
      </c>
      <c r="P161" t="s">
        <v>271</v>
      </c>
      <c r="Q161">
        <v>1</v>
      </c>
      <c r="W161">
        <v>0</v>
      </c>
      <c r="X161">
        <v>-1889524320</v>
      </c>
      <c r="Y161">
        <f t="shared" si="89"/>
        <v>0.14399999999999999</v>
      </c>
      <c r="AA161">
        <v>0</v>
      </c>
      <c r="AB161">
        <v>1716.51</v>
      </c>
      <c r="AC161">
        <v>512.36</v>
      </c>
      <c r="AD161">
        <v>0</v>
      </c>
      <c r="AE161">
        <v>0</v>
      </c>
      <c r="AF161">
        <v>174.62</v>
      </c>
      <c r="AG161">
        <v>10.06</v>
      </c>
      <c r="AH161">
        <v>0</v>
      </c>
      <c r="AI161">
        <v>1</v>
      </c>
      <c r="AJ161">
        <v>9.83</v>
      </c>
      <c r="AK161">
        <v>50.93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0.06</v>
      </c>
      <c r="AU161" t="s">
        <v>169</v>
      </c>
      <c r="AV161">
        <v>0</v>
      </c>
      <c r="AW161">
        <v>2</v>
      </c>
      <c r="AX161">
        <v>64880335</v>
      </c>
      <c r="AY161">
        <v>1</v>
      </c>
      <c r="AZ161">
        <v>0</v>
      </c>
      <c r="BA161">
        <v>167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ROUND(Y161*Source!I97*DO161,7)</f>
        <v>0</v>
      </c>
      <c r="CX161">
        <f>ROUND(Y161*Source!I97,7)</f>
        <v>3.2904000000000003E-2</v>
      </c>
      <c r="CY161">
        <f t="shared" si="92"/>
        <v>1716.51</v>
      </c>
      <c r="CZ161">
        <f t="shared" si="93"/>
        <v>174.62</v>
      </c>
      <c r="DA161">
        <f t="shared" si="94"/>
        <v>9.83</v>
      </c>
      <c r="DB161">
        <f t="shared" si="90"/>
        <v>25.15</v>
      </c>
      <c r="DC161">
        <f t="shared" si="91"/>
        <v>1.44</v>
      </c>
      <c r="DD161" t="s">
        <v>3</v>
      </c>
      <c r="DE161" t="s">
        <v>3</v>
      </c>
      <c r="DF161">
        <f t="shared" si="84"/>
        <v>0</v>
      </c>
      <c r="DG161">
        <f t="shared" si="95"/>
        <v>56</v>
      </c>
      <c r="DH161">
        <f t="shared" si="96"/>
        <v>17</v>
      </c>
      <c r="DI161">
        <f t="shared" si="70"/>
        <v>0</v>
      </c>
      <c r="DJ161">
        <f t="shared" si="97"/>
        <v>56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ROW(Source!A97)</f>
        <v>97</v>
      </c>
      <c r="B162">
        <v>64879877</v>
      </c>
      <c r="C162">
        <v>64880316</v>
      </c>
      <c r="D162">
        <v>29108497</v>
      </c>
      <c r="E162">
        <v>1</v>
      </c>
      <c r="F162">
        <v>1</v>
      </c>
      <c r="G162">
        <v>1</v>
      </c>
      <c r="H162">
        <v>3</v>
      </c>
      <c r="I162" t="s">
        <v>368</v>
      </c>
      <c r="J162" t="s">
        <v>369</v>
      </c>
      <c r="K162" t="s">
        <v>370</v>
      </c>
      <c r="L162">
        <v>1348</v>
      </c>
      <c r="N162">
        <v>1009</v>
      </c>
      <c r="O162" t="s">
        <v>60</v>
      </c>
      <c r="P162" t="s">
        <v>60</v>
      </c>
      <c r="Q162">
        <v>1000</v>
      </c>
      <c r="W162">
        <v>0</v>
      </c>
      <c r="X162">
        <v>855805537</v>
      </c>
      <c r="Y162">
        <f>(AT162*ROUND(2,7))</f>
        <v>2E-3</v>
      </c>
      <c r="AA162">
        <v>23872.36</v>
      </c>
      <c r="AB162">
        <v>0</v>
      </c>
      <c r="AC162">
        <v>0</v>
      </c>
      <c r="AD162">
        <v>0</v>
      </c>
      <c r="AE162">
        <v>1554.19</v>
      </c>
      <c r="AF162">
        <v>0</v>
      </c>
      <c r="AG162">
        <v>0</v>
      </c>
      <c r="AH162">
        <v>0</v>
      </c>
      <c r="AI162">
        <v>15.36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1E-3</v>
      </c>
      <c r="AU162" t="s">
        <v>168</v>
      </c>
      <c r="AV162">
        <v>0</v>
      </c>
      <c r="AW162">
        <v>2</v>
      </c>
      <c r="AX162">
        <v>64880336</v>
      </c>
      <c r="AY162">
        <v>1</v>
      </c>
      <c r="AZ162">
        <v>0</v>
      </c>
      <c r="BA162">
        <v>168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ROUND(Y162*Source!I97,7)</f>
        <v>4.57E-4</v>
      </c>
      <c r="CY162">
        <f>AA162</f>
        <v>23872.36</v>
      </c>
      <c r="CZ162">
        <f>AE162</f>
        <v>1554.19</v>
      </c>
      <c r="DA162">
        <f>AI162</f>
        <v>15.36</v>
      </c>
      <c r="DB162">
        <f>ROUND((ROUND(AT162*CZ162,2)*ROUND(2,7)),2)</f>
        <v>3.1</v>
      </c>
      <c r="DC162">
        <f>ROUND((ROUND(AT162*AG162,2)*ROUND(2,7)),2)</f>
        <v>0</v>
      </c>
      <c r="DD162" t="s">
        <v>3</v>
      </c>
      <c r="DE162" t="s">
        <v>3</v>
      </c>
      <c r="DF162">
        <f>ROUND(ROUND(AE162*AI162,0)*CX162,0)</f>
        <v>11</v>
      </c>
      <c r="DG162">
        <f t="shared" ref="DG162:DG190" si="98">ROUND(ROUND(AF162,0)*CX162,0)</f>
        <v>0</v>
      </c>
      <c r="DH162">
        <f t="shared" ref="DH162:DH190" si="99">ROUND(ROUND(AG162,0)*CX162,0)</f>
        <v>0</v>
      </c>
      <c r="DI162">
        <f t="shared" si="70"/>
        <v>0</v>
      </c>
      <c r="DJ162">
        <f>DF162</f>
        <v>11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ROW(Source!A97)</f>
        <v>97</v>
      </c>
      <c r="B163">
        <v>64879877</v>
      </c>
      <c r="C163">
        <v>64880316</v>
      </c>
      <c r="D163">
        <v>29149972</v>
      </c>
      <c r="E163">
        <v>1</v>
      </c>
      <c r="F163">
        <v>1</v>
      </c>
      <c r="G163">
        <v>1</v>
      </c>
      <c r="H163">
        <v>3</v>
      </c>
      <c r="I163" t="s">
        <v>157</v>
      </c>
      <c r="J163" t="s">
        <v>159</v>
      </c>
      <c r="K163" t="s">
        <v>158</v>
      </c>
      <c r="L163">
        <v>1348</v>
      </c>
      <c r="N163">
        <v>1009</v>
      </c>
      <c r="O163" t="s">
        <v>60</v>
      </c>
      <c r="P163" t="s">
        <v>60</v>
      </c>
      <c r="Q163">
        <v>1000</v>
      </c>
      <c r="W163">
        <v>1</v>
      </c>
      <c r="X163">
        <v>1441898569</v>
      </c>
      <c r="Y163">
        <f>(AT163*ROUND(2,7))</f>
        <v>-26.4</v>
      </c>
      <c r="AA163">
        <v>4664.21</v>
      </c>
      <c r="AB163">
        <v>0</v>
      </c>
      <c r="AC163">
        <v>0</v>
      </c>
      <c r="AD163">
        <v>0</v>
      </c>
      <c r="AE163">
        <v>535.5</v>
      </c>
      <c r="AF163">
        <v>0</v>
      </c>
      <c r="AG163">
        <v>0</v>
      </c>
      <c r="AH163">
        <v>0</v>
      </c>
      <c r="AI163">
        <v>8.7100000000000009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-13.2</v>
      </c>
      <c r="AU163" t="s">
        <v>168</v>
      </c>
      <c r="AV163">
        <v>0</v>
      </c>
      <c r="AW163">
        <v>2</v>
      </c>
      <c r="AX163">
        <v>64880337</v>
      </c>
      <c r="AY163">
        <v>1</v>
      </c>
      <c r="AZ163">
        <v>6144</v>
      </c>
      <c r="BA163">
        <v>169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ROUND(Y163*Source!I97,7)</f>
        <v>-6.0324</v>
      </c>
      <c r="CY163">
        <f>AA163</f>
        <v>4664.21</v>
      </c>
      <c r="CZ163">
        <f>AE163</f>
        <v>535.5</v>
      </c>
      <c r="DA163">
        <f>AI163</f>
        <v>8.7100000000000009</v>
      </c>
      <c r="DB163">
        <f>ROUND((ROUND(AT163*CZ163,2)*ROUND(2,7)),2)</f>
        <v>-14137.2</v>
      </c>
      <c r="DC163">
        <f>ROUND((ROUND(AT163*AG163,2)*ROUND(2,7)),2)</f>
        <v>0</v>
      </c>
      <c r="DD163" t="s">
        <v>3</v>
      </c>
      <c r="DE163" t="s">
        <v>3</v>
      </c>
      <c r="DF163">
        <f>ROUND(ROUND(AE163*AI163,0)*CX163,0)</f>
        <v>-28135</v>
      </c>
      <c r="DG163">
        <f t="shared" si="98"/>
        <v>0</v>
      </c>
      <c r="DH163">
        <f t="shared" si="99"/>
        <v>0</v>
      </c>
      <c r="DI163">
        <f t="shared" si="70"/>
        <v>0</v>
      </c>
      <c r="DJ163">
        <f>DF163</f>
        <v>-28135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ROW(Source!A97)</f>
        <v>97</v>
      </c>
      <c r="B164">
        <v>64879877</v>
      </c>
      <c r="C164">
        <v>64880316</v>
      </c>
      <c r="D164">
        <v>29150041</v>
      </c>
      <c r="E164">
        <v>1</v>
      </c>
      <c r="F164">
        <v>1</v>
      </c>
      <c r="G164">
        <v>1</v>
      </c>
      <c r="H164">
        <v>3</v>
      </c>
      <c r="I164" t="s">
        <v>377</v>
      </c>
      <c r="J164" t="s">
        <v>378</v>
      </c>
      <c r="K164" t="s">
        <v>379</v>
      </c>
      <c r="L164">
        <v>1339</v>
      </c>
      <c r="N164">
        <v>1007</v>
      </c>
      <c r="O164" t="s">
        <v>140</v>
      </c>
      <c r="P164" t="s">
        <v>140</v>
      </c>
      <c r="Q164">
        <v>1</v>
      </c>
      <c r="W164">
        <v>0</v>
      </c>
      <c r="X164">
        <v>102664141</v>
      </c>
      <c r="Y164">
        <f>(AT164*ROUND(2,7))</f>
        <v>0.88</v>
      </c>
      <c r="AA164">
        <v>34.409999999999997</v>
      </c>
      <c r="AB164">
        <v>0</v>
      </c>
      <c r="AC164">
        <v>0</v>
      </c>
      <c r="AD164">
        <v>0</v>
      </c>
      <c r="AE164">
        <v>3.14</v>
      </c>
      <c r="AF164">
        <v>0</v>
      </c>
      <c r="AG164">
        <v>0</v>
      </c>
      <c r="AH164">
        <v>0</v>
      </c>
      <c r="AI164">
        <v>10.96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0.44</v>
      </c>
      <c r="AU164" t="s">
        <v>168</v>
      </c>
      <c r="AV164">
        <v>0</v>
      </c>
      <c r="AW164">
        <v>2</v>
      </c>
      <c r="AX164">
        <v>64880338</v>
      </c>
      <c r="AY164">
        <v>1</v>
      </c>
      <c r="AZ164">
        <v>0</v>
      </c>
      <c r="BA164">
        <v>170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ROUND(Y164*Source!I97,7)</f>
        <v>0.20108000000000001</v>
      </c>
      <c r="CY164">
        <f>AA164</f>
        <v>34.409999999999997</v>
      </c>
      <c r="CZ164">
        <f>AE164</f>
        <v>3.14</v>
      </c>
      <c r="DA164">
        <f>AI164</f>
        <v>10.96</v>
      </c>
      <c r="DB164">
        <f>ROUND((ROUND(AT164*CZ164,2)*ROUND(2,7)),2)</f>
        <v>2.76</v>
      </c>
      <c r="DC164">
        <f>ROUND((ROUND(AT164*AG164,2)*ROUND(2,7)),2)</f>
        <v>0</v>
      </c>
      <c r="DD164" t="s">
        <v>3</v>
      </c>
      <c r="DE164" t="s">
        <v>3</v>
      </c>
      <c r="DF164">
        <f>ROUND(ROUND(AE164*AI164,0)*CX164,0)</f>
        <v>7</v>
      </c>
      <c r="DG164">
        <f t="shared" si="98"/>
        <v>0</v>
      </c>
      <c r="DH164">
        <f t="shared" si="99"/>
        <v>0</v>
      </c>
      <c r="DI164">
        <f t="shared" si="70"/>
        <v>0</v>
      </c>
      <c r="DJ164">
        <f>DF164</f>
        <v>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ROW(Source!A103)</f>
        <v>103</v>
      </c>
      <c r="B165">
        <v>64879880</v>
      </c>
      <c r="C165">
        <v>64880342</v>
      </c>
      <c r="D165">
        <v>18410572</v>
      </c>
      <c r="E165">
        <v>1</v>
      </c>
      <c r="F165">
        <v>1</v>
      </c>
      <c r="G165">
        <v>1</v>
      </c>
      <c r="H165">
        <v>1</v>
      </c>
      <c r="I165" t="s">
        <v>323</v>
      </c>
      <c r="J165" t="s">
        <v>3</v>
      </c>
      <c r="K165" t="s">
        <v>324</v>
      </c>
      <c r="L165">
        <v>1369</v>
      </c>
      <c r="N165">
        <v>1013</v>
      </c>
      <c r="O165" t="s">
        <v>265</v>
      </c>
      <c r="P165" t="s">
        <v>265</v>
      </c>
      <c r="Q165">
        <v>1</v>
      </c>
      <c r="W165">
        <v>0</v>
      </c>
      <c r="X165">
        <v>-546915240</v>
      </c>
      <c r="Y165">
        <f t="shared" ref="Y165:Y180" si="100">(AT165*ROUND((0.2+1),7))</f>
        <v>25.032</v>
      </c>
      <c r="AA165">
        <v>0</v>
      </c>
      <c r="AB165">
        <v>0</v>
      </c>
      <c r="AC165">
        <v>0</v>
      </c>
      <c r="AD165">
        <v>8.74</v>
      </c>
      <c r="AE165">
        <v>0</v>
      </c>
      <c r="AF165">
        <v>0</v>
      </c>
      <c r="AG165">
        <v>0</v>
      </c>
      <c r="AH165">
        <v>8.74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20.86</v>
      </c>
      <c r="AU165" t="s">
        <v>41</v>
      </c>
      <c r="AV165">
        <v>1</v>
      </c>
      <c r="AW165">
        <v>2</v>
      </c>
      <c r="AX165">
        <v>64880367</v>
      </c>
      <c r="AY165">
        <v>1</v>
      </c>
      <c r="AZ165">
        <v>0</v>
      </c>
      <c r="BA165">
        <v>171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ROUND(AT165*Source!I103*AH165*AL165,0)</f>
        <v>42</v>
      </c>
      <c r="CV165">
        <f>ROUND(Y165*Source!I103,7)</f>
        <v>5.7198120000000001</v>
      </c>
      <c r="CW165">
        <v>0</v>
      </c>
      <c r="CX165">
        <f>ROUND(Y165*Source!I103,7)</f>
        <v>5.7198120000000001</v>
      </c>
      <c r="CY165">
        <f>AD165</f>
        <v>8.74</v>
      </c>
      <c r="CZ165">
        <f>AH165</f>
        <v>8.74</v>
      </c>
      <c r="DA165">
        <f>AL165</f>
        <v>1</v>
      </c>
      <c r="DB165">
        <f t="shared" ref="DB165:DB180" si="101">ROUND((ROUND(AT165*CZ165,2)*ROUND((0.2+1),7)),2)</f>
        <v>218.78</v>
      </c>
      <c r="DC165">
        <f t="shared" ref="DC165:DC180" si="102">ROUND((ROUND(AT165*AG165,2)*ROUND((0.2+1),7)),2)</f>
        <v>0</v>
      </c>
      <c r="DD165" t="s">
        <v>3</v>
      </c>
      <c r="DE165" t="s">
        <v>3</v>
      </c>
      <c r="DF165">
        <f t="shared" ref="DF165:DF204" si="103">ROUND(ROUND(AE165,0)*CX165,0)</f>
        <v>0</v>
      </c>
      <c r="DG165">
        <f t="shared" si="98"/>
        <v>0</v>
      </c>
      <c r="DH165">
        <f t="shared" si="99"/>
        <v>0</v>
      </c>
      <c r="DI165">
        <f t="shared" si="70"/>
        <v>51</v>
      </c>
      <c r="DJ165">
        <f>DI165</f>
        <v>51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ROW(Source!A103)</f>
        <v>103</v>
      </c>
      <c r="B166">
        <v>64879880</v>
      </c>
      <c r="C166">
        <v>64880342</v>
      </c>
      <c r="D166">
        <v>121548</v>
      </c>
      <c r="E166">
        <v>1</v>
      </c>
      <c r="F166">
        <v>1</v>
      </c>
      <c r="G166">
        <v>1</v>
      </c>
      <c r="H166">
        <v>1</v>
      </c>
      <c r="I166" t="s">
        <v>116</v>
      </c>
      <c r="J166" t="s">
        <v>3</v>
      </c>
      <c r="K166" t="s">
        <v>266</v>
      </c>
      <c r="L166">
        <v>608254</v>
      </c>
      <c r="N166">
        <v>1013</v>
      </c>
      <c r="O166" t="s">
        <v>267</v>
      </c>
      <c r="P166" t="s">
        <v>267</v>
      </c>
      <c r="Q166">
        <v>1</v>
      </c>
      <c r="W166">
        <v>0</v>
      </c>
      <c r="X166">
        <v>-185737400</v>
      </c>
      <c r="Y166">
        <f t="shared" si="100"/>
        <v>22.38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18.649999999999999</v>
      </c>
      <c r="AU166" t="s">
        <v>41</v>
      </c>
      <c r="AV166">
        <v>2</v>
      </c>
      <c r="AW166">
        <v>2</v>
      </c>
      <c r="AX166">
        <v>64880368</v>
      </c>
      <c r="AY166">
        <v>1</v>
      </c>
      <c r="AZ166">
        <v>0</v>
      </c>
      <c r="BA166">
        <v>172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ROUND(Y166*Source!I103,7)</f>
        <v>5.1138300000000001</v>
      </c>
      <c r="CY166">
        <f>AD166</f>
        <v>0</v>
      </c>
      <c r="CZ166">
        <f>AH166</f>
        <v>0</v>
      </c>
      <c r="DA166">
        <f>AL166</f>
        <v>1</v>
      </c>
      <c r="DB166">
        <f t="shared" si="101"/>
        <v>0</v>
      </c>
      <c r="DC166">
        <f t="shared" si="102"/>
        <v>0</v>
      </c>
      <c r="DD166" t="s">
        <v>3</v>
      </c>
      <c r="DE166" t="s">
        <v>3</v>
      </c>
      <c r="DF166">
        <f t="shared" si="103"/>
        <v>0</v>
      </c>
      <c r="DG166">
        <f t="shared" si="98"/>
        <v>0</v>
      </c>
      <c r="DH166">
        <f t="shared" si="99"/>
        <v>0</v>
      </c>
      <c r="DI166">
        <f t="shared" si="70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ROW(Source!A103)</f>
        <v>103</v>
      </c>
      <c r="B167">
        <v>64879880</v>
      </c>
      <c r="C167">
        <v>64880342</v>
      </c>
      <c r="D167">
        <v>29172479</v>
      </c>
      <c r="E167">
        <v>1</v>
      </c>
      <c r="F167">
        <v>1</v>
      </c>
      <c r="G167">
        <v>1</v>
      </c>
      <c r="H167">
        <v>2</v>
      </c>
      <c r="I167" t="s">
        <v>312</v>
      </c>
      <c r="J167" t="s">
        <v>313</v>
      </c>
      <c r="K167" t="s">
        <v>314</v>
      </c>
      <c r="L167">
        <v>1368</v>
      </c>
      <c r="N167">
        <v>1011</v>
      </c>
      <c r="O167" t="s">
        <v>271</v>
      </c>
      <c r="P167" t="s">
        <v>271</v>
      </c>
      <c r="Q167">
        <v>1</v>
      </c>
      <c r="W167">
        <v>0</v>
      </c>
      <c r="X167">
        <v>1549832887</v>
      </c>
      <c r="Y167">
        <f t="shared" si="100"/>
        <v>0.66</v>
      </c>
      <c r="AA167">
        <v>0</v>
      </c>
      <c r="AB167">
        <v>99.89</v>
      </c>
      <c r="AC167">
        <v>10.06</v>
      </c>
      <c r="AD167">
        <v>0</v>
      </c>
      <c r="AE167">
        <v>0</v>
      </c>
      <c r="AF167">
        <v>99.89</v>
      </c>
      <c r="AG167">
        <v>10.06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0.55000000000000004</v>
      </c>
      <c r="AU167" t="s">
        <v>41</v>
      </c>
      <c r="AV167">
        <v>0</v>
      </c>
      <c r="AW167">
        <v>2</v>
      </c>
      <c r="AX167">
        <v>64880369</v>
      </c>
      <c r="AY167">
        <v>1</v>
      </c>
      <c r="AZ167">
        <v>0</v>
      </c>
      <c r="BA167">
        <v>173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ROUND(Y167*Source!I103*DO167,7)</f>
        <v>0</v>
      </c>
      <c r="CX167">
        <f>ROUND(Y167*Source!I103,7)</f>
        <v>0.15081</v>
      </c>
      <c r="CY167">
        <f t="shared" ref="CY167:CY180" si="104">AB167</f>
        <v>99.89</v>
      </c>
      <c r="CZ167">
        <f t="shared" ref="CZ167:CZ180" si="105">AF167</f>
        <v>99.89</v>
      </c>
      <c r="DA167">
        <f t="shared" ref="DA167:DA180" si="106">AJ167</f>
        <v>1</v>
      </c>
      <c r="DB167">
        <f t="shared" si="101"/>
        <v>65.930000000000007</v>
      </c>
      <c r="DC167">
        <f t="shared" si="102"/>
        <v>6.64</v>
      </c>
      <c r="DD167" t="s">
        <v>3</v>
      </c>
      <c r="DE167" t="s">
        <v>3</v>
      </c>
      <c r="DF167">
        <f t="shared" si="103"/>
        <v>0</v>
      </c>
      <c r="DG167">
        <f t="shared" si="98"/>
        <v>15</v>
      </c>
      <c r="DH167">
        <f t="shared" si="99"/>
        <v>2</v>
      </c>
      <c r="DI167">
        <f t="shared" si="70"/>
        <v>0</v>
      </c>
      <c r="DJ167">
        <f t="shared" ref="DJ167:DJ180" si="107">DG167</f>
        <v>15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ROW(Source!A103)</f>
        <v>103</v>
      </c>
      <c r="B168">
        <v>64879880</v>
      </c>
      <c r="C168">
        <v>64880342</v>
      </c>
      <c r="D168">
        <v>29172505</v>
      </c>
      <c r="E168">
        <v>1</v>
      </c>
      <c r="F168">
        <v>1</v>
      </c>
      <c r="G168">
        <v>1</v>
      </c>
      <c r="H168">
        <v>2</v>
      </c>
      <c r="I168" t="s">
        <v>325</v>
      </c>
      <c r="J168" t="s">
        <v>326</v>
      </c>
      <c r="K168" t="s">
        <v>327</v>
      </c>
      <c r="L168">
        <v>1368</v>
      </c>
      <c r="N168">
        <v>1011</v>
      </c>
      <c r="O168" t="s">
        <v>271</v>
      </c>
      <c r="P168" t="s">
        <v>271</v>
      </c>
      <c r="Q168">
        <v>1</v>
      </c>
      <c r="W168">
        <v>0</v>
      </c>
      <c r="X168">
        <v>-407799116</v>
      </c>
      <c r="Y168">
        <f t="shared" si="100"/>
        <v>2.9279999999999999</v>
      </c>
      <c r="AA168">
        <v>0</v>
      </c>
      <c r="AB168">
        <v>1.05</v>
      </c>
      <c r="AC168">
        <v>0</v>
      </c>
      <c r="AD168">
        <v>0</v>
      </c>
      <c r="AE168">
        <v>0</v>
      </c>
      <c r="AF168">
        <v>1.05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2.44</v>
      </c>
      <c r="AU168" t="s">
        <v>41</v>
      </c>
      <c r="AV168">
        <v>0</v>
      </c>
      <c r="AW168">
        <v>2</v>
      </c>
      <c r="AX168">
        <v>64880370</v>
      </c>
      <c r="AY168">
        <v>1</v>
      </c>
      <c r="AZ168">
        <v>0</v>
      </c>
      <c r="BA168">
        <v>174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ROUND(Y168*Source!I103*DO168,7)</f>
        <v>0</v>
      </c>
      <c r="CX168">
        <f>ROUND(Y168*Source!I103,7)</f>
        <v>0.66904799999999998</v>
      </c>
      <c r="CY168">
        <f t="shared" si="104"/>
        <v>1.05</v>
      </c>
      <c r="CZ168">
        <f t="shared" si="105"/>
        <v>1.05</v>
      </c>
      <c r="DA168">
        <f t="shared" si="106"/>
        <v>1</v>
      </c>
      <c r="DB168">
        <f t="shared" si="101"/>
        <v>3.07</v>
      </c>
      <c r="DC168">
        <f t="shared" si="102"/>
        <v>0</v>
      </c>
      <c r="DD168" t="s">
        <v>3</v>
      </c>
      <c r="DE168" t="s">
        <v>3</v>
      </c>
      <c r="DF168">
        <f t="shared" si="103"/>
        <v>0</v>
      </c>
      <c r="DG168">
        <f t="shared" si="98"/>
        <v>1</v>
      </c>
      <c r="DH168">
        <f t="shared" si="99"/>
        <v>0</v>
      </c>
      <c r="DI168">
        <f t="shared" si="70"/>
        <v>0</v>
      </c>
      <c r="DJ168">
        <f t="shared" si="107"/>
        <v>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ROW(Source!A103)</f>
        <v>103</v>
      </c>
      <c r="B169">
        <v>64879880</v>
      </c>
      <c r="C169">
        <v>64880342</v>
      </c>
      <c r="D169">
        <v>29173219</v>
      </c>
      <c r="E169">
        <v>1</v>
      </c>
      <c r="F169">
        <v>1</v>
      </c>
      <c r="G169">
        <v>1</v>
      </c>
      <c r="H169">
        <v>2</v>
      </c>
      <c r="I169" t="s">
        <v>328</v>
      </c>
      <c r="J169" t="s">
        <v>329</v>
      </c>
      <c r="K169" t="s">
        <v>330</v>
      </c>
      <c r="L169">
        <v>1368</v>
      </c>
      <c r="N169">
        <v>1011</v>
      </c>
      <c r="O169" t="s">
        <v>271</v>
      </c>
      <c r="P169" t="s">
        <v>271</v>
      </c>
      <c r="Q169">
        <v>1</v>
      </c>
      <c r="W169">
        <v>0</v>
      </c>
      <c r="X169">
        <v>-1832968909</v>
      </c>
      <c r="Y169">
        <f t="shared" si="100"/>
        <v>1.1639999999999999</v>
      </c>
      <c r="AA169">
        <v>0</v>
      </c>
      <c r="AB169">
        <v>197</v>
      </c>
      <c r="AC169">
        <v>13.5</v>
      </c>
      <c r="AD169">
        <v>0</v>
      </c>
      <c r="AE169">
        <v>0</v>
      </c>
      <c r="AF169">
        <v>197</v>
      </c>
      <c r="AG169">
        <v>13.5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0.97</v>
      </c>
      <c r="AU169" t="s">
        <v>41</v>
      </c>
      <c r="AV169">
        <v>0</v>
      </c>
      <c r="AW169">
        <v>2</v>
      </c>
      <c r="AX169">
        <v>64880371</v>
      </c>
      <c r="AY169">
        <v>1</v>
      </c>
      <c r="AZ169">
        <v>0</v>
      </c>
      <c r="BA169">
        <v>175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ROUND(Y169*Source!I103*DO169,7)</f>
        <v>0</v>
      </c>
      <c r="CX169">
        <f>ROUND(Y169*Source!I103,7)</f>
        <v>0.26597399999999999</v>
      </c>
      <c r="CY169">
        <f t="shared" si="104"/>
        <v>197</v>
      </c>
      <c r="CZ169">
        <f t="shared" si="105"/>
        <v>197</v>
      </c>
      <c r="DA169">
        <f t="shared" si="106"/>
        <v>1</v>
      </c>
      <c r="DB169">
        <f t="shared" si="101"/>
        <v>229.31</v>
      </c>
      <c r="DC169">
        <f t="shared" si="102"/>
        <v>15.72</v>
      </c>
      <c r="DD169" t="s">
        <v>3</v>
      </c>
      <c r="DE169" t="s">
        <v>3</v>
      </c>
      <c r="DF169">
        <f t="shared" si="103"/>
        <v>0</v>
      </c>
      <c r="DG169">
        <f t="shared" si="98"/>
        <v>52</v>
      </c>
      <c r="DH169">
        <f t="shared" si="99"/>
        <v>4</v>
      </c>
      <c r="DI169">
        <f t="shared" si="70"/>
        <v>0</v>
      </c>
      <c r="DJ169">
        <f t="shared" si="107"/>
        <v>52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ROW(Source!A103)</f>
        <v>103</v>
      </c>
      <c r="B170">
        <v>64879880</v>
      </c>
      <c r="C170">
        <v>64880342</v>
      </c>
      <c r="D170">
        <v>29173281</v>
      </c>
      <c r="E170">
        <v>1</v>
      </c>
      <c r="F170">
        <v>1</v>
      </c>
      <c r="G170">
        <v>1</v>
      </c>
      <c r="H170">
        <v>2</v>
      </c>
      <c r="I170" t="s">
        <v>331</v>
      </c>
      <c r="J170" t="s">
        <v>332</v>
      </c>
      <c r="K170" t="s">
        <v>333</v>
      </c>
      <c r="L170">
        <v>1368</v>
      </c>
      <c r="N170">
        <v>1011</v>
      </c>
      <c r="O170" t="s">
        <v>271</v>
      </c>
      <c r="P170" t="s">
        <v>271</v>
      </c>
      <c r="Q170">
        <v>1</v>
      </c>
      <c r="W170">
        <v>0</v>
      </c>
      <c r="X170">
        <v>1462963347</v>
      </c>
      <c r="Y170">
        <f t="shared" si="100"/>
        <v>2.448</v>
      </c>
      <c r="AA170">
        <v>0</v>
      </c>
      <c r="AB170">
        <v>1656.72</v>
      </c>
      <c r="AC170">
        <v>14.4</v>
      </c>
      <c r="AD170">
        <v>0</v>
      </c>
      <c r="AE170">
        <v>0</v>
      </c>
      <c r="AF170">
        <v>1656.72</v>
      </c>
      <c r="AG170">
        <v>14.4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2.04</v>
      </c>
      <c r="AU170" t="s">
        <v>41</v>
      </c>
      <c r="AV170">
        <v>0</v>
      </c>
      <c r="AW170">
        <v>2</v>
      </c>
      <c r="AX170">
        <v>64880372</v>
      </c>
      <c r="AY170">
        <v>1</v>
      </c>
      <c r="AZ170">
        <v>0</v>
      </c>
      <c r="BA170">
        <v>176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ROUND(Y170*Source!I103*DO170,7)</f>
        <v>0</v>
      </c>
      <c r="CX170">
        <f>ROUND(Y170*Source!I103,7)</f>
        <v>0.55936799999999998</v>
      </c>
      <c r="CY170">
        <f t="shared" si="104"/>
        <v>1656.72</v>
      </c>
      <c r="CZ170">
        <f t="shared" si="105"/>
        <v>1656.72</v>
      </c>
      <c r="DA170">
        <f t="shared" si="106"/>
        <v>1</v>
      </c>
      <c r="DB170">
        <f t="shared" si="101"/>
        <v>4055.65</v>
      </c>
      <c r="DC170">
        <f t="shared" si="102"/>
        <v>35.26</v>
      </c>
      <c r="DD170" t="s">
        <v>3</v>
      </c>
      <c r="DE170" t="s">
        <v>3</v>
      </c>
      <c r="DF170">
        <f t="shared" si="103"/>
        <v>0</v>
      </c>
      <c r="DG170">
        <f t="shared" si="98"/>
        <v>927</v>
      </c>
      <c r="DH170">
        <f t="shared" si="99"/>
        <v>8</v>
      </c>
      <c r="DI170">
        <f t="shared" si="70"/>
        <v>0</v>
      </c>
      <c r="DJ170">
        <f t="shared" si="107"/>
        <v>927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ROW(Source!A103)</f>
        <v>103</v>
      </c>
      <c r="B171">
        <v>64879880</v>
      </c>
      <c r="C171">
        <v>64880342</v>
      </c>
      <c r="D171">
        <v>29173290</v>
      </c>
      <c r="E171">
        <v>1</v>
      </c>
      <c r="F171">
        <v>1</v>
      </c>
      <c r="G171">
        <v>1</v>
      </c>
      <c r="H171">
        <v>2</v>
      </c>
      <c r="I171" t="s">
        <v>268</v>
      </c>
      <c r="J171" t="s">
        <v>269</v>
      </c>
      <c r="K171" t="s">
        <v>270</v>
      </c>
      <c r="L171">
        <v>1368</v>
      </c>
      <c r="N171">
        <v>1011</v>
      </c>
      <c r="O171" t="s">
        <v>271</v>
      </c>
      <c r="P171" t="s">
        <v>271</v>
      </c>
      <c r="Q171">
        <v>1</v>
      </c>
      <c r="W171">
        <v>0</v>
      </c>
      <c r="X171">
        <v>-962845729</v>
      </c>
      <c r="Y171">
        <f t="shared" si="100"/>
        <v>3.7199999999999998</v>
      </c>
      <c r="AA171">
        <v>0</v>
      </c>
      <c r="AB171">
        <v>110</v>
      </c>
      <c r="AC171">
        <v>11.6</v>
      </c>
      <c r="AD171">
        <v>0</v>
      </c>
      <c r="AE171">
        <v>0</v>
      </c>
      <c r="AF171">
        <v>110</v>
      </c>
      <c r="AG171">
        <v>11.6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3.1</v>
      </c>
      <c r="AU171" t="s">
        <v>41</v>
      </c>
      <c r="AV171">
        <v>0</v>
      </c>
      <c r="AW171">
        <v>2</v>
      </c>
      <c r="AX171">
        <v>64880373</v>
      </c>
      <c r="AY171">
        <v>1</v>
      </c>
      <c r="AZ171">
        <v>0</v>
      </c>
      <c r="BA171">
        <v>177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ROUND(Y171*Source!I103*DO171,7)</f>
        <v>0</v>
      </c>
      <c r="CX171">
        <f>ROUND(Y171*Source!I103,7)</f>
        <v>0.85002</v>
      </c>
      <c r="CY171">
        <f t="shared" si="104"/>
        <v>110</v>
      </c>
      <c r="CZ171">
        <f t="shared" si="105"/>
        <v>110</v>
      </c>
      <c r="DA171">
        <f t="shared" si="106"/>
        <v>1</v>
      </c>
      <c r="DB171">
        <f t="shared" si="101"/>
        <v>409.2</v>
      </c>
      <c r="DC171">
        <f t="shared" si="102"/>
        <v>43.15</v>
      </c>
      <c r="DD171" t="s">
        <v>3</v>
      </c>
      <c r="DE171" t="s">
        <v>3</v>
      </c>
      <c r="DF171">
        <f t="shared" si="103"/>
        <v>0</v>
      </c>
      <c r="DG171">
        <f t="shared" si="98"/>
        <v>94</v>
      </c>
      <c r="DH171">
        <f t="shared" si="99"/>
        <v>10</v>
      </c>
      <c r="DI171">
        <f t="shared" si="70"/>
        <v>0</v>
      </c>
      <c r="DJ171">
        <f t="shared" si="107"/>
        <v>94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ROW(Source!A103)</f>
        <v>103</v>
      </c>
      <c r="B172">
        <v>64879880</v>
      </c>
      <c r="C172">
        <v>64880342</v>
      </c>
      <c r="D172">
        <v>29174533</v>
      </c>
      <c r="E172">
        <v>1</v>
      </c>
      <c r="F172">
        <v>1</v>
      </c>
      <c r="G172">
        <v>1</v>
      </c>
      <c r="H172">
        <v>2</v>
      </c>
      <c r="I172" t="s">
        <v>304</v>
      </c>
      <c r="J172" t="s">
        <v>305</v>
      </c>
      <c r="K172" t="s">
        <v>306</v>
      </c>
      <c r="L172">
        <v>1368</v>
      </c>
      <c r="N172">
        <v>1011</v>
      </c>
      <c r="O172" t="s">
        <v>271</v>
      </c>
      <c r="P172" t="s">
        <v>271</v>
      </c>
      <c r="Q172">
        <v>1</v>
      </c>
      <c r="W172">
        <v>0</v>
      </c>
      <c r="X172">
        <v>-2071518695</v>
      </c>
      <c r="Y172">
        <f t="shared" si="100"/>
        <v>1.38</v>
      </c>
      <c r="AA172">
        <v>0</v>
      </c>
      <c r="AB172">
        <v>1.53</v>
      </c>
      <c r="AC172">
        <v>0</v>
      </c>
      <c r="AD172">
        <v>0</v>
      </c>
      <c r="AE172">
        <v>0</v>
      </c>
      <c r="AF172">
        <v>1.53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1.1499999999999999</v>
      </c>
      <c r="AU172" t="s">
        <v>41</v>
      </c>
      <c r="AV172">
        <v>0</v>
      </c>
      <c r="AW172">
        <v>2</v>
      </c>
      <c r="AX172">
        <v>64880374</v>
      </c>
      <c r="AY172">
        <v>1</v>
      </c>
      <c r="AZ172">
        <v>0</v>
      </c>
      <c r="BA172">
        <v>178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ROUND(Y172*Source!I103*DO172,7)</f>
        <v>0</v>
      </c>
      <c r="CX172">
        <f>ROUND(Y172*Source!I103,7)</f>
        <v>0.31533</v>
      </c>
      <c r="CY172">
        <f t="shared" si="104"/>
        <v>1.53</v>
      </c>
      <c r="CZ172">
        <f t="shared" si="105"/>
        <v>1.53</v>
      </c>
      <c r="DA172">
        <f t="shared" si="106"/>
        <v>1</v>
      </c>
      <c r="DB172">
        <f t="shared" si="101"/>
        <v>2.11</v>
      </c>
      <c r="DC172">
        <f t="shared" si="102"/>
        <v>0</v>
      </c>
      <c r="DD172" t="s">
        <v>3</v>
      </c>
      <c r="DE172" t="s">
        <v>3</v>
      </c>
      <c r="DF172">
        <f t="shared" si="103"/>
        <v>0</v>
      </c>
      <c r="DG172">
        <f t="shared" si="98"/>
        <v>1</v>
      </c>
      <c r="DH172">
        <f t="shared" si="99"/>
        <v>0</v>
      </c>
      <c r="DI172">
        <f t="shared" si="70"/>
        <v>0</v>
      </c>
      <c r="DJ172">
        <f t="shared" si="107"/>
        <v>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ROW(Source!A103)</f>
        <v>103</v>
      </c>
      <c r="B173">
        <v>64879880</v>
      </c>
      <c r="C173">
        <v>64880342</v>
      </c>
      <c r="D173">
        <v>29174812</v>
      </c>
      <c r="E173">
        <v>1</v>
      </c>
      <c r="F173">
        <v>1</v>
      </c>
      <c r="G173">
        <v>1</v>
      </c>
      <c r="H173">
        <v>2</v>
      </c>
      <c r="I173" t="s">
        <v>334</v>
      </c>
      <c r="J173" t="s">
        <v>335</v>
      </c>
      <c r="K173" t="s">
        <v>336</v>
      </c>
      <c r="L173">
        <v>1368</v>
      </c>
      <c r="N173">
        <v>1011</v>
      </c>
      <c r="O173" t="s">
        <v>271</v>
      </c>
      <c r="P173" t="s">
        <v>271</v>
      </c>
      <c r="Q173">
        <v>1</v>
      </c>
      <c r="W173">
        <v>0</v>
      </c>
      <c r="X173">
        <v>688095809</v>
      </c>
      <c r="Y173">
        <f t="shared" si="100"/>
        <v>2.448</v>
      </c>
      <c r="AA173">
        <v>0</v>
      </c>
      <c r="AB173">
        <v>710.73</v>
      </c>
      <c r="AC173">
        <v>16.440000000000001</v>
      </c>
      <c r="AD173">
        <v>0</v>
      </c>
      <c r="AE173">
        <v>0</v>
      </c>
      <c r="AF173">
        <v>710.73</v>
      </c>
      <c r="AG173">
        <v>16.440000000000001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2.04</v>
      </c>
      <c r="AU173" t="s">
        <v>41</v>
      </c>
      <c r="AV173">
        <v>0</v>
      </c>
      <c r="AW173">
        <v>2</v>
      </c>
      <c r="AX173">
        <v>64880375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ROUND(Y173*Source!I103*DO173,7)</f>
        <v>0</v>
      </c>
      <c r="CX173">
        <f>ROUND(Y173*Source!I103,7)</f>
        <v>0.55936799999999998</v>
      </c>
      <c r="CY173">
        <f t="shared" si="104"/>
        <v>710.73</v>
      </c>
      <c r="CZ173">
        <f t="shared" si="105"/>
        <v>710.73</v>
      </c>
      <c r="DA173">
        <f t="shared" si="106"/>
        <v>1</v>
      </c>
      <c r="DB173">
        <f t="shared" si="101"/>
        <v>1739.87</v>
      </c>
      <c r="DC173">
        <f t="shared" si="102"/>
        <v>40.25</v>
      </c>
      <c r="DD173" t="s">
        <v>3</v>
      </c>
      <c r="DE173" t="s">
        <v>3</v>
      </c>
      <c r="DF173">
        <f t="shared" si="103"/>
        <v>0</v>
      </c>
      <c r="DG173">
        <f t="shared" si="98"/>
        <v>398</v>
      </c>
      <c r="DH173">
        <f t="shared" si="99"/>
        <v>9</v>
      </c>
      <c r="DI173">
        <f t="shared" si="70"/>
        <v>0</v>
      </c>
      <c r="DJ173">
        <f t="shared" si="107"/>
        <v>398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ROW(Source!A103)</f>
        <v>103</v>
      </c>
      <c r="B174">
        <v>64879880</v>
      </c>
      <c r="C174">
        <v>64880342</v>
      </c>
      <c r="D174">
        <v>29174813</v>
      </c>
      <c r="E174">
        <v>1</v>
      </c>
      <c r="F174">
        <v>1</v>
      </c>
      <c r="G174">
        <v>1</v>
      </c>
      <c r="H174">
        <v>2</v>
      </c>
      <c r="I174" t="s">
        <v>337</v>
      </c>
      <c r="J174" t="s">
        <v>338</v>
      </c>
      <c r="K174" t="s">
        <v>339</v>
      </c>
      <c r="L174">
        <v>1368</v>
      </c>
      <c r="N174">
        <v>1011</v>
      </c>
      <c r="O174" t="s">
        <v>271</v>
      </c>
      <c r="P174" t="s">
        <v>271</v>
      </c>
      <c r="Q174">
        <v>1</v>
      </c>
      <c r="W174">
        <v>0</v>
      </c>
      <c r="X174">
        <v>-445557726</v>
      </c>
      <c r="Y174">
        <f t="shared" si="100"/>
        <v>2.448</v>
      </c>
      <c r="AA174">
        <v>0</v>
      </c>
      <c r="AB174">
        <v>19.399999999999999</v>
      </c>
      <c r="AC174">
        <v>0</v>
      </c>
      <c r="AD174">
        <v>0</v>
      </c>
      <c r="AE174">
        <v>0</v>
      </c>
      <c r="AF174">
        <v>19.399999999999999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2.04</v>
      </c>
      <c r="AU174" t="s">
        <v>41</v>
      </c>
      <c r="AV174">
        <v>0</v>
      </c>
      <c r="AW174">
        <v>2</v>
      </c>
      <c r="AX174">
        <v>64880376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ROUND(Y174*Source!I103*DO174,7)</f>
        <v>0</v>
      </c>
      <c r="CX174">
        <f>ROUND(Y174*Source!I103,7)</f>
        <v>0.55936799999999998</v>
      </c>
      <c r="CY174">
        <f t="shared" si="104"/>
        <v>19.399999999999999</v>
      </c>
      <c r="CZ174">
        <f t="shared" si="105"/>
        <v>19.399999999999999</v>
      </c>
      <c r="DA174">
        <f t="shared" si="106"/>
        <v>1</v>
      </c>
      <c r="DB174">
        <f t="shared" si="101"/>
        <v>47.5</v>
      </c>
      <c r="DC174">
        <f t="shared" si="102"/>
        <v>0</v>
      </c>
      <c r="DD174" t="s">
        <v>3</v>
      </c>
      <c r="DE174" t="s">
        <v>3</v>
      </c>
      <c r="DF174">
        <f t="shared" si="103"/>
        <v>0</v>
      </c>
      <c r="DG174">
        <f t="shared" si="98"/>
        <v>11</v>
      </c>
      <c r="DH174">
        <f t="shared" si="99"/>
        <v>0</v>
      </c>
      <c r="DI174">
        <f t="shared" si="70"/>
        <v>0</v>
      </c>
      <c r="DJ174">
        <f t="shared" si="107"/>
        <v>11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ROW(Source!A103)</f>
        <v>103</v>
      </c>
      <c r="B175">
        <v>64879880</v>
      </c>
      <c r="C175">
        <v>64880342</v>
      </c>
      <c r="D175">
        <v>29174814</v>
      </c>
      <c r="E175">
        <v>1</v>
      </c>
      <c r="F175">
        <v>1</v>
      </c>
      <c r="G175">
        <v>1</v>
      </c>
      <c r="H175">
        <v>2</v>
      </c>
      <c r="I175" t="s">
        <v>340</v>
      </c>
      <c r="J175" t="s">
        <v>341</v>
      </c>
      <c r="K175" t="s">
        <v>342</v>
      </c>
      <c r="L175">
        <v>1368</v>
      </c>
      <c r="N175">
        <v>1011</v>
      </c>
      <c r="O175" t="s">
        <v>271</v>
      </c>
      <c r="P175" t="s">
        <v>271</v>
      </c>
      <c r="Q175">
        <v>1</v>
      </c>
      <c r="W175">
        <v>0</v>
      </c>
      <c r="X175">
        <v>-1868723441</v>
      </c>
      <c r="Y175">
        <f t="shared" si="100"/>
        <v>1.8119999999999998</v>
      </c>
      <c r="AA175">
        <v>0</v>
      </c>
      <c r="AB175">
        <v>331.86</v>
      </c>
      <c r="AC175">
        <v>13.5</v>
      </c>
      <c r="AD175">
        <v>0</v>
      </c>
      <c r="AE175">
        <v>0</v>
      </c>
      <c r="AF175">
        <v>331.86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1.51</v>
      </c>
      <c r="AU175" t="s">
        <v>41</v>
      </c>
      <c r="AV175">
        <v>0</v>
      </c>
      <c r="AW175">
        <v>2</v>
      </c>
      <c r="AX175">
        <v>64880377</v>
      </c>
      <c r="AY175">
        <v>1</v>
      </c>
      <c r="AZ175">
        <v>0</v>
      </c>
      <c r="BA175">
        <v>181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ROUND(Y175*Source!I103*DO175,7)</f>
        <v>0</v>
      </c>
      <c r="CX175">
        <f>ROUND(Y175*Source!I103,7)</f>
        <v>0.41404200000000002</v>
      </c>
      <c r="CY175">
        <f t="shared" si="104"/>
        <v>331.86</v>
      </c>
      <c r="CZ175">
        <f t="shared" si="105"/>
        <v>331.86</v>
      </c>
      <c r="DA175">
        <f t="shared" si="106"/>
        <v>1</v>
      </c>
      <c r="DB175">
        <f t="shared" si="101"/>
        <v>601.33000000000004</v>
      </c>
      <c r="DC175">
        <f t="shared" si="102"/>
        <v>24.47</v>
      </c>
      <c r="DD175" t="s">
        <v>3</v>
      </c>
      <c r="DE175" t="s">
        <v>3</v>
      </c>
      <c r="DF175">
        <f t="shared" si="103"/>
        <v>0</v>
      </c>
      <c r="DG175">
        <f t="shared" si="98"/>
        <v>137</v>
      </c>
      <c r="DH175">
        <f t="shared" si="99"/>
        <v>6</v>
      </c>
      <c r="DI175">
        <f t="shared" si="70"/>
        <v>0</v>
      </c>
      <c r="DJ175">
        <f t="shared" si="107"/>
        <v>137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ROW(Source!A103)</f>
        <v>103</v>
      </c>
      <c r="B176">
        <v>64879880</v>
      </c>
      <c r="C176">
        <v>64880342</v>
      </c>
      <c r="D176">
        <v>29174815</v>
      </c>
      <c r="E176">
        <v>1</v>
      </c>
      <c r="F176">
        <v>1</v>
      </c>
      <c r="G176">
        <v>1</v>
      </c>
      <c r="H176">
        <v>2</v>
      </c>
      <c r="I176" t="s">
        <v>343</v>
      </c>
      <c r="J176" t="s">
        <v>344</v>
      </c>
      <c r="K176" t="s">
        <v>345</v>
      </c>
      <c r="L176">
        <v>1368</v>
      </c>
      <c r="N176">
        <v>1011</v>
      </c>
      <c r="O176" t="s">
        <v>271</v>
      </c>
      <c r="P176" t="s">
        <v>271</v>
      </c>
      <c r="Q176">
        <v>1</v>
      </c>
      <c r="W176">
        <v>0</v>
      </c>
      <c r="X176">
        <v>1203552937</v>
      </c>
      <c r="Y176">
        <f t="shared" si="100"/>
        <v>3.1079999999999997</v>
      </c>
      <c r="AA176">
        <v>0</v>
      </c>
      <c r="AB176">
        <v>277.26</v>
      </c>
      <c r="AC176">
        <v>13.5</v>
      </c>
      <c r="AD176">
        <v>0</v>
      </c>
      <c r="AE176">
        <v>0</v>
      </c>
      <c r="AF176">
        <v>277.26</v>
      </c>
      <c r="AG176">
        <v>13.5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2.59</v>
      </c>
      <c r="AU176" t="s">
        <v>41</v>
      </c>
      <c r="AV176">
        <v>0</v>
      </c>
      <c r="AW176">
        <v>2</v>
      </c>
      <c r="AX176">
        <v>64880378</v>
      </c>
      <c r="AY176">
        <v>1</v>
      </c>
      <c r="AZ176">
        <v>0</v>
      </c>
      <c r="BA176">
        <v>182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ROUND(Y176*Source!I103*DO176,7)</f>
        <v>0</v>
      </c>
      <c r="CX176">
        <f>ROUND(Y176*Source!I103,7)</f>
        <v>0.71017799999999998</v>
      </c>
      <c r="CY176">
        <f t="shared" si="104"/>
        <v>277.26</v>
      </c>
      <c r="CZ176">
        <f t="shared" si="105"/>
        <v>277.26</v>
      </c>
      <c r="DA176">
        <f t="shared" si="106"/>
        <v>1</v>
      </c>
      <c r="DB176">
        <f t="shared" si="101"/>
        <v>861.72</v>
      </c>
      <c r="DC176">
        <f t="shared" si="102"/>
        <v>41.96</v>
      </c>
      <c r="DD176" t="s">
        <v>3</v>
      </c>
      <c r="DE176" t="s">
        <v>3</v>
      </c>
      <c r="DF176">
        <f t="shared" si="103"/>
        <v>0</v>
      </c>
      <c r="DG176">
        <f t="shared" si="98"/>
        <v>197</v>
      </c>
      <c r="DH176">
        <f t="shared" si="99"/>
        <v>10</v>
      </c>
      <c r="DI176">
        <f t="shared" si="70"/>
        <v>0</v>
      </c>
      <c r="DJ176">
        <f t="shared" si="107"/>
        <v>197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ROW(Source!A103)</f>
        <v>103</v>
      </c>
      <c r="B177">
        <v>64879880</v>
      </c>
      <c r="C177">
        <v>64880342</v>
      </c>
      <c r="D177">
        <v>29174816</v>
      </c>
      <c r="E177">
        <v>1</v>
      </c>
      <c r="F177">
        <v>1</v>
      </c>
      <c r="G177">
        <v>1</v>
      </c>
      <c r="H177">
        <v>2</v>
      </c>
      <c r="I177" t="s">
        <v>346</v>
      </c>
      <c r="J177" t="s">
        <v>347</v>
      </c>
      <c r="K177" t="s">
        <v>348</v>
      </c>
      <c r="L177">
        <v>1368</v>
      </c>
      <c r="N177">
        <v>1011</v>
      </c>
      <c r="O177" t="s">
        <v>271</v>
      </c>
      <c r="P177" t="s">
        <v>271</v>
      </c>
      <c r="Q177">
        <v>1</v>
      </c>
      <c r="W177">
        <v>0</v>
      </c>
      <c r="X177">
        <v>-2107258317</v>
      </c>
      <c r="Y177">
        <f t="shared" si="100"/>
        <v>2.5680000000000001</v>
      </c>
      <c r="AA177">
        <v>0</v>
      </c>
      <c r="AB177">
        <v>373.02</v>
      </c>
      <c r="AC177">
        <v>13.5</v>
      </c>
      <c r="AD177">
        <v>0</v>
      </c>
      <c r="AE177">
        <v>0</v>
      </c>
      <c r="AF177">
        <v>373.02</v>
      </c>
      <c r="AG177">
        <v>13.5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2.14</v>
      </c>
      <c r="AU177" t="s">
        <v>41</v>
      </c>
      <c r="AV177">
        <v>0</v>
      </c>
      <c r="AW177">
        <v>2</v>
      </c>
      <c r="AX177">
        <v>64880379</v>
      </c>
      <c r="AY177">
        <v>1</v>
      </c>
      <c r="AZ177">
        <v>0</v>
      </c>
      <c r="BA177">
        <v>183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ROUND(Y177*Source!I103*DO177,7)</f>
        <v>0</v>
      </c>
      <c r="CX177">
        <f>ROUND(Y177*Source!I103,7)</f>
        <v>0.58678799999999998</v>
      </c>
      <c r="CY177">
        <f t="shared" si="104"/>
        <v>373.02</v>
      </c>
      <c r="CZ177">
        <f t="shared" si="105"/>
        <v>373.02</v>
      </c>
      <c r="DA177">
        <f t="shared" si="106"/>
        <v>1</v>
      </c>
      <c r="DB177">
        <f t="shared" si="101"/>
        <v>957.91</v>
      </c>
      <c r="DC177">
        <f t="shared" si="102"/>
        <v>34.67</v>
      </c>
      <c r="DD177" t="s">
        <v>3</v>
      </c>
      <c r="DE177" t="s">
        <v>3</v>
      </c>
      <c r="DF177">
        <f t="shared" si="103"/>
        <v>0</v>
      </c>
      <c r="DG177">
        <f t="shared" si="98"/>
        <v>219</v>
      </c>
      <c r="DH177">
        <f t="shared" si="99"/>
        <v>8</v>
      </c>
      <c r="DI177">
        <f t="shared" si="70"/>
        <v>0</v>
      </c>
      <c r="DJ177">
        <f t="shared" si="107"/>
        <v>219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ROW(Source!A103)</f>
        <v>103</v>
      </c>
      <c r="B178">
        <v>64879880</v>
      </c>
      <c r="C178">
        <v>64880342</v>
      </c>
      <c r="D178">
        <v>29174832</v>
      </c>
      <c r="E178">
        <v>1</v>
      </c>
      <c r="F178">
        <v>1</v>
      </c>
      <c r="G178">
        <v>1</v>
      </c>
      <c r="H178">
        <v>2</v>
      </c>
      <c r="I178" t="s">
        <v>349</v>
      </c>
      <c r="J178" t="s">
        <v>350</v>
      </c>
      <c r="K178" t="s">
        <v>351</v>
      </c>
      <c r="L178">
        <v>1368</v>
      </c>
      <c r="N178">
        <v>1011</v>
      </c>
      <c r="O178" t="s">
        <v>271</v>
      </c>
      <c r="P178" t="s">
        <v>271</v>
      </c>
      <c r="Q178">
        <v>1</v>
      </c>
      <c r="W178">
        <v>0</v>
      </c>
      <c r="X178">
        <v>-1889524320</v>
      </c>
      <c r="Y178">
        <f t="shared" si="100"/>
        <v>4.452</v>
      </c>
      <c r="AA178">
        <v>0</v>
      </c>
      <c r="AB178">
        <v>174.62</v>
      </c>
      <c r="AC178">
        <v>10.06</v>
      </c>
      <c r="AD178">
        <v>0</v>
      </c>
      <c r="AE178">
        <v>0</v>
      </c>
      <c r="AF178">
        <v>174.62</v>
      </c>
      <c r="AG178">
        <v>10.06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3.71</v>
      </c>
      <c r="AU178" t="s">
        <v>41</v>
      </c>
      <c r="AV178">
        <v>0</v>
      </c>
      <c r="AW178">
        <v>2</v>
      </c>
      <c r="AX178">
        <v>64880380</v>
      </c>
      <c r="AY178">
        <v>1</v>
      </c>
      <c r="AZ178">
        <v>0</v>
      </c>
      <c r="BA178">
        <v>184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ROUND(Y178*Source!I103*DO178,7)</f>
        <v>0</v>
      </c>
      <c r="CX178">
        <f>ROUND(Y178*Source!I103,7)</f>
        <v>1.017282</v>
      </c>
      <c r="CY178">
        <f t="shared" si="104"/>
        <v>174.62</v>
      </c>
      <c r="CZ178">
        <f t="shared" si="105"/>
        <v>174.62</v>
      </c>
      <c r="DA178">
        <f t="shared" si="106"/>
        <v>1</v>
      </c>
      <c r="DB178">
        <f t="shared" si="101"/>
        <v>777.41</v>
      </c>
      <c r="DC178">
        <f t="shared" si="102"/>
        <v>44.78</v>
      </c>
      <c r="DD178" t="s">
        <v>3</v>
      </c>
      <c r="DE178" t="s">
        <v>3</v>
      </c>
      <c r="DF178">
        <f t="shared" si="103"/>
        <v>0</v>
      </c>
      <c r="DG178">
        <f t="shared" si="98"/>
        <v>178</v>
      </c>
      <c r="DH178">
        <f t="shared" si="99"/>
        <v>10</v>
      </c>
      <c r="DI178">
        <f t="shared" si="70"/>
        <v>0</v>
      </c>
      <c r="DJ178">
        <f t="shared" si="107"/>
        <v>178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ROW(Source!A103)</f>
        <v>103</v>
      </c>
      <c r="B179">
        <v>64879880</v>
      </c>
      <c r="C179">
        <v>64880342</v>
      </c>
      <c r="D179">
        <v>29174872</v>
      </c>
      <c r="E179">
        <v>1</v>
      </c>
      <c r="F179">
        <v>1</v>
      </c>
      <c r="G179">
        <v>1</v>
      </c>
      <c r="H179">
        <v>2</v>
      </c>
      <c r="I179" t="s">
        <v>352</v>
      </c>
      <c r="J179" t="s">
        <v>353</v>
      </c>
      <c r="K179" t="s">
        <v>354</v>
      </c>
      <c r="L179">
        <v>1368</v>
      </c>
      <c r="N179">
        <v>1011</v>
      </c>
      <c r="O179" t="s">
        <v>271</v>
      </c>
      <c r="P179" t="s">
        <v>271</v>
      </c>
      <c r="Q179">
        <v>1</v>
      </c>
      <c r="W179">
        <v>0</v>
      </c>
      <c r="X179">
        <v>-117822269</v>
      </c>
      <c r="Y179">
        <f t="shared" si="100"/>
        <v>1.8239999999999998</v>
      </c>
      <c r="AA179">
        <v>0</v>
      </c>
      <c r="AB179">
        <v>17.38</v>
      </c>
      <c r="AC179">
        <v>0</v>
      </c>
      <c r="AD179">
        <v>0</v>
      </c>
      <c r="AE179">
        <v>0</v>
      </c>
      <c r="AF179">
        <v>17.38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1.52</v>
      </c>
      <c r="AU179" t="s">
        <v>41</v>
      </c>
      <c r="AV179">
        <v>0</v>
      </c>
      <c r="AW179">
        <v>2</v>
      </c>
      <c r="AX179">
        <v>64880381</v>
      </c>
      <c r="AY179">
        <v>1</v>
      </c>
      <c r="AZ179">
        <v>0</v>
      </c>
      <c r="BA179">
        <v>185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ROUND(Y179*Source!I103*DO179,7)</f>
        <v>0</v>
      </c>
      <c r="CX179">
        <f>ROUND(Y179*Source!I103,7)</f>
        <v>0.41678399999999999</v>
      </c>
      <c r="CY179">
        <f t="shared" si="104"/>
        <v>17.38</v>
      </c>
      <c r="CZ179">
        <f t="shared" si="105"/>
        <v>17.38</v>
      </c>
      <c r="DA179">
        <f t="shared" si="106"/>
        <v>1</v>
      </c>
      <c r="DB179">
        <f t="shared" si="101"/>
        <v>31.7</v>
      </c>
      <c r="DC179">
        <f t="shared" si="102"/>
        <v>0</v>
      </c>
      <c r="DD179" t="s">
        <v>3</v>
      </c>
      <c r="DE179" t="s">
        <v>3</v>
      </c>
      <c r="DF179">
        <f t="shared" si="103"/>
        <v>0</v>
      </c>
      <c r="DG179">
        <f t="shared" si="98"/>
        <v>7</v>
      </c>
      <c r="DH179">
        <f t="shared" si="99"/>
        <v>0</v>
      </c>
      <c r="DI179">
        <f t="shared" si="70"/>
        <v>0</v>
      </c>
      <c r="DJ179">
        <f t="shared" si="107"/>
        <v>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ROW(Source!A103)</f>
        <v>103</v>
      </c>
      <c r="B180">
        <v>64879880</v>
      </c>
      <c r="C180">
        <v>64880342</v>
      </c>
      <c r="D180">
        <v>29174952</v>
      </c>
      <c r="E180">
        <v>1</v>
      </c>
      <c r="F180">
        <v>1</v>
      </c>
      <c r="G180">
        <v>1</v>
      </c>
      <c r="H180">
        <v>2</v>
      </c>
      <c r="I180" t="s">
        <v>355</v>
      </c>
      <c r="J180" t="s">
        <v>356</v>
      </c>
      <c r="K180" t="s">
        <v>357</v>
      </c>
      <c r="L180">
        <v>1368</v>
      </c>
      <c r="N180">
        <v>1011</v>
      </c>
      <c r="O180" t="s">
        <v>271</v>
      </c>
      <c r="P180" t="s">
        <v>271</v>
      </c>
      <c r="Q180">
        <v>1</v>
      </c>
      <c r="W180">
        <v>0</v>
      </c>
      <c r="X180">
        <v>1090131089</v>
      </c>
      <c r="Y180">
        <f t="shared" si="100"/>
        <v>0.24</v>
      </c>
      <c r="AA180">
        <v>0</v>
      </c>
      <c r="AB180">
        <v>114.32</v>
      </c>
      <c r="AC180">
        <v>11.6</v>
      </c>
      <c r="AD180">
        <v>0</v>
      </c>
      <c r="AE180">
        <v>0</v>
      </c>
      <c r="AF180">
        <v>114.32</v>
      </c>
      <c r="AG180">
        <v>11.6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0.2</v>
      </c>
      <c r="AU180" t="s">
        <v>41</v>
      </c>
      <c r="AV180">
        <v>0</v>
      </c>
      <c r="AW180">
        <v>2</v>
      </c>
      <c r="AX180">
        <v>64880382</v>
      </c>
      <c r="AY180">
        <v>1</v>
      </c>
      <c r="AZ180">
        <v>0</v>
      </c>
      <c r="BA180">
        <v>186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ROUND(Y180*Source!I103*DO180,7)</f>
        <v>0</v>
      </c>
      <c r="CX180">
        <f>ROUND(Y180*Source!I103,7)</f>
        <v>5.484E-2</v>
      </c>
      <c r="CY180">
        <f t="shared" si="104"/>
        <v>114.32</v>
      </c>
      <c r="CZ180">
        <f t="shared" si="105"/>
        <v>114.32</v>
      </c>
      <c r="DA180">
        <f t="shared" si="106"/>
        <v>1</v>
      </c>
      <c r="DB180">
        <f t="shared" si="101"/>
        <v>27.43</v>
      </c>
      <c r="DC180">
        <f t="shared" si="102"/>
        <v>2.78</v>
      </c>
      <c r="DD180" t="s">
        <v>3</v>
      </c>
      <c r="DE180" t="s">
        <v>3</v>
      </c>
      <c r="DF180">
        <f t="shared" si="103"/>
        <v>0</v>
      </c>
      <c r="DG180">
        <f t="shared" si="98"/>
        <v>6</v>
      </c>
      <c r="DH180">
        <f t="shared" si="99"/>
        <v>1</v>
      </c>
      <c r="DI180">
        <f t="shared" si="70"/>
        <v>0</v>
      </c>
      <c r="DJ180">
        <f t="shared" si="107"/>
        <v>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ROW(Source!A103)</f>
        <v>103</v>
      </c>
      <c r="B181">
        <v>64879880</v>
      </c>
      <c r="C181">
        <v>64880342</v>
      </c>
      <c r="D181">
        <v>29112724</v>
      </c>
      <c r="E181">
        <v>1</v>
      </c>
      <c r="F181">
        <v>1</v>
      </c>
      <c r="G181">
        <v>1</v>
      </c>
      <c r="H181">
        <v>3</v>
      </c>
      <c r="I181" t="s">
        <v>358</v>
      </c>
      <c r="J181" t="s">
        <v>359</v>
      </c>
      <c r="K181" t="s">
        <v>360</v>
      </c>
      <c r="L181">
        <v>1348</v>
      </c>
      <c r="N181">
        <v>1009</v>
      </c>
      <c r="O181" t="s">
        <v>60</v>
      </c>
      <c r="P181" t="s">
        <v>60</v>
      </c>
      <c r="Q181">
        <v>1000</v>
      </c>
      <c r="W181">
        <v>0</v>
      </c>
      <c r="X181">
        <v>1645202039</v>
      </c>
      <c r="Y181">
        <f t="shared" ref="Y181:Y188" si="108">AT181</f>
        <v>8.0000000000000004E-4</v>
      </c>
      <c r="AA181">
        <v>5989</v>
      </c>
      <c r="AB181">
        <v>0</v>
      </c>
      <c r="AC181">
        <v>0</v>
      </c>
      <c r="AD181">
        <v>0</v>
      </c>
      <c r="AE181">
        <v>5989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8.0000000000000004E-4</v>
      </c>
      <c r="AU181" t="s">
        <v>3</v>
      </c>
      <c r="AV181">
        <v>0</v>
      </c>
      <c r="AW181">
        <v>2</v>
      </c>
      <c r="AX181">
        <v>64880383</v>
      </c>
      <c r="AY181">
        <v>1</v>
      </c>
      <c r="AZ181">
        <v>0</v>
      </c>
      <c r="BA181">
        <v>187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ROUND(Y181*Source!I103,7)</f>
        <v>1.828E-4</v>
      </c>
      <c r="CY181">
        <f t="shared" ref="CY181:CY188" si="109">AA181</f>
        <v>5989</v>
      </c>
      <c r="CZ181">
        <f t="shared" ref="CZ181:CZ188" si="110">AE181</f>
        <v>5989</v>
      </c>
      <c r="DA181">
        <f t="shared" ref="DA181:DA188" si="111">AI181</f>
        <v>1</v>
      </c>
      <c r="DB181">
        <f t="shared" ref="DB181:DB188" si="112">ROUND(ROUND(AT181*CZ181,2),2)</f>
        <v>4.79</v>
      </c>
      <c r="DC181">
        <f t="shared" ref="DC181:DC188" si="113">ROUND(ROUND(AT181*AG181,2),2)</f>
        <v>0</v>
      </c>
      <c r="DD181" t="s">
        <v>3</v>
      </c>
      <c r="DE181" t="s">
        <v>3</v>
      </c>
      <c r="DF181">
        <f t="shared" si="103"/>
        <v>1</v>
      </c>
      <c r="DG181">
        <f t="shared" si="98"/>
        <v>0</v>
      </c>
      <c r="DH181">
        <f t="shared" si="99"/>
        <v>0</v>
      </c>
      <c r="DI181">
        <f t="shared" si="70"/>
        <v>0</v>
      </c>
      <c r="DJ181">
        <f t="shared" ref="DJ181:DJ188" si="114">DF181</f>
        <v>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ROW(Source!A103)</f>
        <v>103</v>
      </c>
      <c r="B182">
        <v>64879880</v>
      </c>
      <c r="C182">
        <v>64880342</v>
      </c>
      <c r="D182">
        <v>29114925</v>
      </c>
      <c r="E182">
        <v>1</v>
      </c>
      <c r="F182">
        <v>1</v>
      </c>
      <c r="G182">
        <v>1</v>
      </c>
      <c r="H182">
        <v>3</v>
      </c>
      <c r="I182" t="s">
        <v>361</v>
      </c>
      <c r="J182" t="s">
        <v>362</v>
      </c>
      <c r="K182" t="s">
        <v>363</v>
      </c>
      <c r="L182">
        <v>1354</v>
      </c>
      <c r="N182">
        <v>1010</v>
      </c>
      <c r="O182" t="s">
        <v>364</v>
      </c>
      <c r="P182" t="s">
        <v>364</v>
      </c>
      <c r="Q182">
        <v>1</v>
      </c>
      <c r="W182">
        <v>0</v>
      </c>
      <c r="X182">
        <v>308116227</v>
      </c>
      <c r="Y182">
        <f t="shared" si="108"/>
        <v>0.78200000000000003</v>
      </c>
      <c r="AA182">
        <v>739.2</v>
      </c>
      <c r="AB182">
        <v>0</v>
      </c>
      <c r="AC182">
        <v>0</v>
      </c>
      <c r="AD182">
        <v>0</v>
      </c>
      <c r="AE182">
        <v>739.2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0.78200000000000003</v>
      </c>
      <c r="AU182" t="s">
        <v>3</v>
      </c>
      <c r="AV182">
        <v>0</v>
      </c>
      <c r="AW182">
        <v>2</v>
      </c>
      <c r="AX182">
        <v>64880384</v>
      </c>
      <c r="AY182">
        <v>1</v>
      </c>
      <c r="AZ182">
        <v>0</v>
      </c>
      <c r="BA182">
        <v>188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ROUND(Y182*Source!I103,7)</f>
        <v>0.17868700000000001</v>
      </c>
      <c r="CY182">
        <f t="shared" si="109"/>
        <v>739.2</v>
      </c>
      <c r="CZ182">
        <f t="shared" si="110"/>
        <v>739.2</v>
      </c>
      <c r="DA182">
        <f t="shared" si="111"/>
        <v>1</v>
      </c>
      <c r="DB182">
        <f t="shared" si="112"/>
        <v>578.04999999999995</v>
      </c>
      <c r="DC182">
        <f t="shared" si="113"/>
        <v>0</v>
      </c>
      <c r="DD182" t="s">
        <v>3</v>
      </c>
      <c r="DE182" t="s">
        <v>3</v>
      </c>
      <c r="DF182">
        <f t="shared" si="103"/>
        <v>132</v>
      </c>
      <c r="DG182">
        <f t="shared" si="98"/>
        <v>0</v>
      </c>
      <c r="DH182">
        <f t="shared" si="99"/>
        <v>0</v>
      </c>
      <c r="DI182">
        <f t="shared" si="70"/>
        <v>0</v>
      </c>
      <c r="DJ182">
        <f t="shared" si="114"/>
        <v>132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ROW(Source!A103)</f>
        <v>103</v>
      </c>
      <c r="B183">
        <v>64879880</v>
      </c>
      <c r="C183">
        <v>64880342</v>
      </c>
      <c r="D183">
        <v>29108348</v>
      </c>
      <c r="E183">
        <v>1</v>
      </c>
      <c r="F183">
        <v>1</v>
      </c>
      <c r="G183">
        <v>1</v>
      </c>
      <c r="H183">
        <v>3</v>
      </c>
      <c r="I183" t="s">
        <v>365</v>
      </c>
      <c r="J183" t="s">
        <v>366</v>
      </c>
      <c r="K183" t="s">
        <v>367</v>
      </c>
      <c r="L183">
        <v>1348</v>
      </c>
      <c r="N183">
        <v>1009</v>
      </c>
      <c r="O183" t="s">
        <v>60</v>
      </c>
      <c r="P183" t="s">
        <v>60</v>
      </c>
      <c r="Q183">
        <v>1000</v>
      </c>
      <c r="W183">
        <v>0</v>
      </c>
      <c r="X183">
        <v>1268184242</v>
      </c>
      <c r="Y183">
        <f t="shared" si="108"/>
        <v>2.3999999999999998E-3</v>
      </c>
      <c r="AA183">
        <v>40649.99</v>
      </c>
      <c r="AB183">
        <v>0</v>
      </c>
      <c r="AC183">
        <v>0</v>
      </c>
      <c r="AD183">
        <v>0</v>
      </c>
      <c r="AE183">
        <v>40649.99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2.3999999999999998E-3</v>
      </c>
      <c r="AU183" t="s">
        <v>3</v>
      </c>
      <c r="AV183">
        <v>0</v>
      </c>
      <c r="AW183">
        <v>2</v>
      </c>
      <c r="AX183">
        <v>64880385</v>
      </c>
      <c r="AY183">
        <v>1</v>
      </c>
      <c r="AZ183">
        <v>0</v>
      </c>
      <c r="BA183">
        <v>189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ROUND(Y183*Source!I103,7)</f>
        <v>5.4839999999999999E-4</v>
      </c>
      <c r="CY183">
        <f t="shared" si="109"/>
        <v>40649.99</v>
      </c>
      <c r="CZ183">
        <f t="shared" si="110"/>
        <v>40649.99</v>
      </c>
      <c r="DA183">
        <f t="shared" si="111"/>
        <v>1</v>
      </c>
      <c r="DB183">
        <f t="shared" si="112"/>
        <v>97.56</v>
      </c>
      <c r="DC183">
        <f t="shared" si="113"/>
        <v>0</v>
      </c>
      <c r="DD183" t="s">
        <v>3</v>
      </c>
      <c r="DE183" t="s">
        <v>3</v>
      </c>
      <c r="DF183">
        <f t="shared" si="103"/>
        <v>22</v>
      </c>
      <c r="DG183">
        <f t="shared" si="98"/>
        <v>0</v>
      </c>
      <c r="DH183">
        <f t="shared" si="99"/>
        <v>0</v>
      </c>
      <c r="DI183">
        <f t="shared" si="70"/>
        <v>0</v>
      </c>
      <c r="DJ183">
        <f t="shared" si="114"/>
        <v>22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ROW(Source!A103)</f>
        <v>103</v>
      </c>
      <c r="B184">
        <v>64879880</v>
      </c>
      <c r="C184">
        <v>64880342</v>
      </c>
      <c r="D184">
        <v>29108497</v>
      </c>
      <c r="E184">
        <v>1</v>
      </c>
      <c r="F184">
        <v>1</v>
      </c>
      <c r="G184">
        <v>1</v>
      </c>
      <c r="H184">
        <v>3</v>
      </c>
      <c r="I184" t="s">
        <v>368</v>
      </c>
      <c r="J184" t="s">
        <v>369</v>
      </c>
      <c r="K184" t="s">
        <v>370</v>
      </c>
      <c r="L184">
        <v>1348</v>
      </c>
      <c r="N184">
        <v>1009</v>
      </c>
      <c r="O184" t="s">
        <v>60</v>
      </c>
      <c r="P184" t="s">
        <v>60</v>
      </c>
      <c r="Q184">
        <v>1000</v>
      </c>
      <c r="W184">
        <v>0</v>
      </c>
      <c r="X184">
        <v>855805537</v>
      </c>
      <c r="Y184">
        <f t="shared" si="108"/>
        <v>4.0000000000000001E-3</v>
      </c>
      <c r="AA184">
        <v>1554.19</v>
      </c>
      <c r="AB184">
        <v>0</v>
      </c>
      <c r="AC184">
        <v>0</v>
      </c>
      <c r="AD184">
        <v>0</v>
      </c>
      <c r="AE184">
        <v>1554.19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4.0000000000000001E-3</v>
      </c>
      <c r="AU184" t="s">
        <v>3</v>
      </c>
      <c r="AV184">
        <v>0</v>
      </c>
      <c r="AW184">
        <v>2</v>
      </c>
      <c r="AX184">
        <v>64880386</v>
      </c>
      <c r="AY184">
        <v>1</v>
      </c>
      <c r="AZ184">
        <v>0</v>
      </c>
      <c r="BA184">
        <v>190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ROUND(Y184*Source!I103,7)</f>
        <v>9.1399999999999999E-4</v>
      </c>
      <c r="CY184">
        <f t="shared" si="109"/>
        <v>1554.19</v>
      </c>
      <c r="CZ184">
        <f t="shared" si="110"/>
        <v>1554.19</v>
      </c>
      <c r="DA184">
        <f t="shared" si="111"/>
        <v>1</v>
      </c>
      <c r="DB184">
        <f t="shared" si="112"/>
        <v>6.22</v>
      </c>
      <c r="DC184">
        <f t="shared" si="113"/>
        <v>0</v>
      </c>
      <c r="DD184" t="s">
        <v>3</v>
      </c>
      <c r="DE184" t="s">
        <v>3</v>
      </c>
      <c r="DF184">
        <f t="shared" si="103"/>
        <v>1</v>
      </c>
      <c r="DG184">
        <f t="shared" si="98"/>
        <v>0</v>
      </c>
      <c r="DH184">
        <f t="shared" si="99"/>
        <v>0</v>
      </c>
      <c r="DI184">
        <f t="shared" si="70"/>
        <v>0</v>
      </c>
      <c r="DJ184">
        <f t="shared" si="114"/>
        <v>1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ROW(Source!A103)</f>
        <v>103</v>
      </c>
      <c r="B185">
        <v>64879880</v>
      </c>
      <c r="C185">
        <v>64880342</v>
      </c>
      <c r="D185">
        <v>29114168</v>
      </c>
      <c r="E185">
        <v>1</v>
      </c>
      <c r="F185">
        <v>1</v>
      </c>
      <c r="G185">
        <v>1</v>
      </c>
      <c r="H185">
        <v>3</v>
      </c>
      <c r="I185" t="s">
        <v>371</v>
      </c>
      <c r="J185" t="s">
        <v>372</v>
      </c>
      <c r="K185" t="s">
        <v>373</v>
      </c>
      <c r="L185">
        <v>1348</v>
      </c>
      <c r="N185">
        <v>1009</v>
      </c>
      <c r="O185" t="s">
        <v>60</v>
      </c>
      <c r="P185" t="s">
        <v>60</v>
      </c>
      <c r="Q185">
        <v>1000</v>
      </c>
      <c r="W185">
        <v>0</v>
      </c>
      <c r="X185">
        <v>-1054332451</v>
      </c>
      <c r="Y185">
        <f t="shared" si="108"/>
        <v>1.2E-2</v>
      </c>
      <c r="AA185">
        <v>10068</v>
      </c>
      <c r="AB185">
        <v>0</v>
      </c>
      <c r="AC185">
        <v>0</v>
      </c>
      <c r="AD185">
        <v>0</v>
      </c>
      <c r="AE185">
        <v>10068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1.2E-2</v>
      </c>
      <c r="AU185" t="s">
        <v>3</v>
      </c>
      <c r="AV185">
        <v>0</v>
      </c>
      <c r="AW185">
        <v>2</v>
      </c>
      <c r="AX185">
        <v>64880387</v>
      </c>
      <c r="AY185">
        <v>1</v>
      </c>
      <c r="AZ185">
        <v>0</v>
      </c>
      <c r="BA185">
        <v>191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ROUND(Y185*Source!I103,7)</f>
        <v>2.7420000000000001E-3</v>
      </c>
      <c r="CY185">
        <f t="shared" si="109"/>
        <v>10068</v>
      </c>
      <c r="CZ185">
        <f t="shared" si="110"/>
        <v>10068</v>
      </c>
      <c r="DA185">
        <f t="shared" si="111"/>
        <v>1</v>
      </c>
      <c r="DB185">
        <f t="shared" si="112"/>
        <v>120.82</v>
      </c>
      <c r="DC185">
        <f t="shared" si="113"/>
        <v>0</v>
      </c>
      <c r="DD185" t="s">
        <v>3</v>
      </c>
      <c r="DE185" t="s">
        <v>3</v>
      </c>
      <c r="DF185">
        <f t="shared" si="103"/>
        <v>28</v>
      </c>
      <c r="DG185">
        <f t="shared" si="98"/>
        <v>0</v>
      </c>
      <c r="DH185">
        <f t="shared" si="99"/>
        <v>0</v>
      </c>
      <c r="DI185">
        <f t="shared" si="70"/>
        <v>0</v>
      </c>
      <c r="DJ185">
        <f t="shared" si="114"/>
        <v>28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ROW(Source!A103)</f>
        <v>103</v>
      </c>
      <c r="B186">
        <v>64879880</v>
      </c>
      <c r="C186">
        <v>64880342</v>
      </c>
      <c r="D186">
        <v>29131331</v>
      </c>
      <c r="E186">
        <v>1</v>
      </c>
      <c r="F186">
        <v>1</v>
      </c>
      <c r="G186">
        <v>1</v>
      </c>
      <c r="H186">
        <v>3</v>
      </c>
      <c r="I186" t="s">
        <v>374</v>
      </c>
      <c r="J186" t="s">
        <v>375</v>
      </c>
      <c r="K186" t="s">
        <v>376</v>
      </c>
      <c r="L186">
        <v>1348</v>
      </c>
      <c r="N186">
        <v>1009</v>
      </c>
      <c r="O186" t="s">
        <v>60</v>
      </c>
      <c r="P186" t="s">
        <v>60</v>
      </c>
      <c r="Q186">
        <v>1000</v>
      </c>
      <c r="W186">
        <v>0</v>
      </c>
      <c r="X186">
        <v>-1134150523</v>
      </c>
      <c r="Y186">
        <f t="shared" si="108"/>
        <v>8.0000000000000004E-4</v>
      </c>
      <c r="AA186">
        <v>5520</v>
      </c>
      <c r="AB186">
        <v>0</v>
      </c>
      <c r="AC186">
        <v>0</v>
      </c>
      <c r="AD186">
        <v>0</v>
      </c>
      <c r="AE186">
        <v>5520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8.0000000000000004E-4</v>
      </c>
      <c r="AU186" t="s">
        <v>3</v>
      </c>
      <c r="AV186">
        <v>0</v>
      </c>
      <c r="AW186">
        <v>2</v>
      </c>
      <c r="AX186">
        <v>64880388</v>
      </c>
      <c r="AY186">
        <v>1</v>
      </c>
      <c r="AZ186">
        <v>0</v>
      </c>
      <c r="BA186">
        <v>192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ROUND(Y186*Source!I103,7)</f>
        <v>1.828E-4</v>
      </c>
      <c r="CY186">
        <f t="shared" si="109"/>
        <v>5520</v>
      </c>
      <c r="CZ186">
        <f t="shared" si="110"/>
        <v>5520</v>
      </c>
      <c r="DA186">
        <f t="shared" si="111"/>
        <v>1</v>
      </c>
      <c r="DB186">
        <f t="shared" si="112"/>
        <v>4.42</v>
      </c>
      <c r="DC186">
        <f t="shared" si="113"/>
        <v>0</v>
      </c>
      <c r="DD186" t="s">
        <v>3</v>
      </c>
      <c r="DE186" t="s">
        <v>3</v>
      </c>
      <c r="DF186">
        <f t="shared" si="103"/>
        <v>1</v>
      </c>
      <c r="DG186">
        <f t="shared" si="98"/>
        <v>0</v>
      </c>
      <c r="DH186">
        <f t="shared" si="99"/>
        <v>0</v>
      </c>
      <c r="DI186">
        <f t="shared" si="70"/>
        <v>0</v>
      </c>
      <c r="DJ186">
        <f t="shared" si="114"/>
        <v>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ROW(Source!A103)</f>
        <v>103</v>
      </c>
      <c r="B187">
        <v>64879880</v>
      </c>
      <c r="C187">
        <v>64880342</v>
      </c>
      <c r="D187">
        <v>29149972</v>
      </c>
      <c r="E187">
        <v>1</v>
      </c>
      <c r="F187">
        <v>1</v>
      </c>
      <c r="G187">
        <v>1</v>
      </c>
      <c r="H187">
        <v>3</v>
      </c>
      <c r="I187" t="s">
        <v>157</v>
      </c>
      <c r="J187" t="s">
        <v>159</v>
      </c>
      <c r="K187" t="s">
        <v>158</v>
      </c>
      <c r="L187">
        <v>1348</v>
      </c>
      <c r="N187">
        <v>1009</v>
      </c>
      <c r="O187" t="s">
        <v>60</v>
      </c>
      <c r="P187" t="s">
        <v>60</v>
      </c>
      <c r="Q187">
        <v>1000</v>
      </c>
      <c r="W187">
        <v>1</v>
      </c>
      <c r="X187">
        <v>1441898569</v>
      </c>
      <c r="Y187">
        <f t="shared" si="108"/>
        <v>-105.26</v>
      </c>
      <c r="AA187">
        <v>535.5</v>
      </c>
      <c r="AB187">
        <v>0</v>
      </c>
      <c r="AC187">
        <v>0</v>
      </c>
      <c r="AD187">
        <v>0</v>
      </c>
      <c r="AE187">
        <v>535.5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-105.26</v>
      </c>
      <c r="AU187" t="s">
        <v>3</v>
      </c>
      <c r="AV187">
        <v>0</v>
      </c>
      <c r="AW187">
        <v>2</v>
      </c>
      <c r="AX187">
        <v>64880389</v>
      </c>
      <c r="AY187">
        <v>1</v>
      </c>
      <c r="AZ187">
        <v>6144</v>
      </c>
      <c r="BA187">
        <v>193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ROUND(Y187*Source!I103,7)</f>
        <v>-24.051909999999999</v>
      </c>
      <c r="CY187">
        <f t="shared" si="109"/>
        <v>535.5</v>
      </c>
      <c r="CZ187">
        <f t="shared" si="110"/>
        <v>535.5</v>
      </c>
      <c r="DA187">
        <f t="shared" si="111"/>
        <v>1</v>
      </c>
      <c r="DB187">
        <f t="shared" si="112"/>
        <v>-56366.73</v>
      </c>
      <c r="DC187">
        <f t="shared" si="113"/>
        <v>0</v>
      </c>
      <c r="DD187" t="s">
        <v>3</v>
      </c>
      <c r="DE187" t="s">
        <v>3</v>
      </c>
      <c r="DF187">
        <f t="shared" si="103"/>
        <v>-12892</v>
      </c>
      <c r="DG187">
        <f t="shared" si="98"/>
        <v>0</v>
      </c>
      <c r="DH187">
        <f t="shared" si="99"/>
        <v>0</v>
      </c>
      <c r="DI187">
        <f t="shared" si="70"/>
        <v>0</v>
      </c>
      <c r="DJ187">
        <f t="shared" si="114"/>
        <v>-12892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ROW(Source!A103)</f>
        <v>103</v>
      </c>
      <c r="B188">
        <v>64879880</v>
      </c>
      <c r="C188">
        <v>64880342</v>
      </c>
      <c r="D188">
        <v>29150041</v>
      </c>
      <c r="E188">
        <v>1</v>
      </c>
      <c r="F188">
        <v>1</v>
      </c>
      <c r="G188">
        <v>1</v>
      </c>
      <c r="H188">
        <v>3</v>
      </c>
      <c r="I188" t="s">
        <v>377</v>
      </c>
      <c r="J188" t="s">
        <v>378</v>
      </c>
      <c r="K188" t="s">
        <v>379</v>
      </c>
      <c r="L188">
        <v>1339</v>
      </c>
      <c r="N188">
        <v>1007</v>
      </c>
      <c r="O188" t="s">
        <v>140</v>
      </c>
      <c r="P188" t="s">
        <v>140</v>
      </c>
      <c r="Q188">
        <v>1</v>
      </c>
      <c r="W188">
        <v>0</v>
      </c>
      <c r="X188">
        <v>102664141</v>
      </c>
      <c r="Y188">
        <f t="shared" si="108"/>
        <v>20.52</v>
      </c>
      <c r="AA188">
        <v>3.14</v>
      </c>
      <c r="AB188">
        <v>0</v>
      </c>
      <c r="AC188">
        <v>0</v>
      </c>
      <c r="AD188">
        <v>0</v>
      </c>
      <c r="AE188">
        <v>3.14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20.52</v>
      </c>
      <c r="AU188" t="s">
        <v>3</v>
      </c>
      <c r="AV188">
        <v>0</v>
      </c>
      <c r="AW188">
        <v>2</v>
      </c>
      <c r="AX188">
        <v>64880390</v>
      </c>
      <c r="AY188">
        <v>1</v>
      </c>
      <c r="AZ188">
        <v>0</v>
      </c>
      <c r="BA188">
        <v>194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ROUND(Y188*Source!I103,7)</f>
        <v>4.6888199999999998</v>
      </c>
      <c r="CY188">
        <f t="shared" si="109"/>
        <v>3.14</v>
      </c>
      <c r="CZ188">
        <f t="shared" si="110"/>
        <v>3.14</v>
      </c>
      <c r="DA188">
        <f t="shared" si="111"/>
        <v>1</v>
      </c>
      <c r="DB188">
        <f t="shared" si="112"/>
        <v>64.430000000000007</v>
      </c>
      <c r="DC188">
        <f t="shared" si="113"/>
        <v>0</v>
      </c>
      <c r="DD188" t="s">
        <v>3</v>
      </c>
      <c r="DE188" t="s">
        <v>3</v>
      </c>
      <c r="DF188">
        <f t="shared" si="103"/>
        <v>14</v>
      </c>
      <c r="DG188">
        <f t="shared" si="98"/>
        <v>0</v>
      </c>
      <c r="DH188">
        <f t="shared" si="99"/>
        <v>0</v>
      </c>
      <c r="DI188">
        <f t="shared" si="70"/>
        <v>0</v>
      </c>
      <c r="DJ188">
        <f t="shared" si="114"/>
        <v>14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ROW(Source!A104)</f>
        <v>104</v>
      </c>
      <c r="B189">
        <v>64879877</v>
      </c>
      <c r="C189">
        <v>64880342</v>
      </c>
      <c r="D189">
        <v>18410572</v>
      </c>
      <c r="E189">
        <v>1</v>
      </c>
      <c r="F189">
        <v>1</v>
      </c>
      <c r="G189">
        <v>1</v>
      </c>
      <c r="H189">
        <v>1</v>
      </c>
      <c r="I189" t="s">
        <v>323</v>
      </c>
      <c r="J189" t="s">
        <v>3</v>
      </c>
      <c r="K189" t="s">
        <v>324</v>
      </c>
      <c r="L189">
        <v>1369</v>
      </c>
      <c r="N189">
        <v>1013</v>
      </c>
      <c r="O189" t="s">
        <v>265</v>
      </c>
      <c r="P189" t="s">
        <v>265</v>
      </c>
      <c r="Q189">
        <v>1</v>
      </c>
      <c r="W189">
        <v>0</v>
      </c>
      <c r="X189">
        <v>-546915240</v>
      </c>
      <c r="Y189">
        <f t="shared" ref="Y189:Y204" si="115">(AT189*ROUND((0.2+1),7))</f>
        <v>25.032</v>
      </c>
      <c r="AA189">
        <v>0</v>
      </c>
      <c r="AB189">
        <v>0</v>
      </c>
      <c r="AC189">
        <v>0</v>
      </c>
      <c r="AD189">
        <v>8.74</v>
      </c>
      <c r="AE189">
        <v>0</v>
      </c>
      <c r="AF189">
        <v>0</v>
      </c>
      <c r="AG189">
        <v>0</v>
      </c>
      <c r="AH189">
        <v>8.74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20.86</v>
      </c>
      <c r="AU189" t="s">
        <v>41</v>
      </c>
      <c r="AV189">
        <v>1</v>
      </c>
      <c r="AW189">
        <v>2</v>
      </c>
      <c r="AX189">
        <v>64880367</v>
      </c>
      <c r="AY189">
        <v>1</v>
      </c>
      <c r="AZ189">
        <v>0</v>
      </c>
      <c r="BA189">
        <v>195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ROUND(AT189*Source!I104*AH189*AL189,0)</f>
        <v>42</v>
      </c>
      <c r="CV189">
        <f>ROUND(Y189*Source!I104,7)</f>
        <v>5.7198120000000001</v>
      </c>
      <c r="CW189">
        <v>0</v>
      </c>
      <c r="CX189">
        <f>ROUND(Y189*Source!I104,7)</f>
        <v>5.7198120000000001</v>
      </c>
      <c r="CY189">
        <f>AD189</f>
        <v>8.74</v>
      </c>
      <c r="CZ189">
        <f>AH189</f>
        <v>8.74</v>
      </c>
      <c r="DA189">
        <f>AL189</f>
        <v>1</v>
      </c>
      <c r="DB189">
        <f t="shared" ref="DB189:DB204" si="116">ROUND((ROUND(AT189*CZ189,2)*ROUND((0.2+1),7)),2)</f>
        <v>218.78</v>
      </c>
      <c r="DC189">
        <f t="shared" ref="DC189:DC204" si="117">ROUND((ROUND(AT189*AG189,2)*ROUND((0.2+1),7)),2)</f>
        <v>0</v>
      </c>
      <c r="DD189" t="s">
        <v>3</v>
      </c>
      <c r="DE189" t="s">
        <v>3</v>
      </c>
      <c r="DF189">
        <f t="shared" si="103"/>
        <v>0</v>
      </c>
      <c r="DG189">
        <f t="shared" si="98"/>
        <v>0</v>
      </c>
      <c r="DH189">
        <f t="shared" si="99"/>
        <v>0</v>
      </c>
      <c r="DI189">
        <f t="shared" si="70"/>
        <v>51</v>
      </c>
      <c r="DJ189">
        <f>DI189</f>
        <v>51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ROW(Source!A104)</f>
        <v>104</v>
      </c>
      <c r="B190">
        <v>64879877</v>
      </c>
      <c r="C190">
        <v>64880342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116</v>
      </c>
      <c r="J190" t="s">
        <v>3</v>
      </c>
      <c r="K190" t="s">
        <v>266</v>
      </c>
      <c r="L190">
        <v>608254</v>
      </c>
      <c r="N190">
        <v>1013</v>
      </c>
      <c r="O190" t="s">
        <v>267</v>
      </c>
      <c r="P190" t="s">
        <v>267</v>
      </c>
      <c r="Q190">
        <v>1</v>
      </c>
      <c r="W190">
        <v>0</v>
      </c>
      <c r="X190">
        <v>-185737400</v>
      </c>
      <c r="Y190">
        <f t="shared" si="115"/>
        <v>22.38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18.649999999999999</v>
      </c>
      <c r="AU190" t="s">
        <v>41</v>
      </c>
      <c r="AV190">
        <v>2</v>
      </c>
      <c r="AW190">
        <v>2</v>
      </c>
      <c r="AX190">
        <v>64880368</v>
      </c>
      <c r="AY190">
        <v>1</v>
      </c>
      <c r="AZ190">
        <v>0</v>
      </c>
      <c r="BA190">
        <v>196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ROUND(Y190*Source!I104,7)</f>
        <v>5.1138300000000001</v>
      </c>
      <c r="CY190">
        <f>AD190</f>
        <v>0</v>
      </c>
      <c r="CZ190">
        <f>AH190</f>
        <v>0</v>
      </c>
      <c r="DA190">
        <f>AL190</f>
        <v>1</v>
      </c>
      <c r="DB190">
        <f t="shared" si="116"/>
        <v>0</v>
      </c>
      <c r="DC190">
        <f t="shared" si="117"/>
        <v>0</v>
      </c>
      <c r="DD190" t="s">
        <v>3</v>
      </c>
      <c r="DE190" t="s">
        <v>3</v>
      </c>
      <c r="DF190">
        <f t="shared" si="103"/>
        <v>0</v>
      </c>
      <c r="DG190">
        <f t="shared" si="98"/>
        <v>0</v>
      </c>
      <c r="DH190">
        <f t="shared" si="99"/>
        <v>0</v>
      </c>
      <c r="DI190">
        <f t="shared" si="70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ROW(Source!A104)</f>
        <v>104</v>
      </c>
      <c r="B191">
        <v>64879877</v>
      </c>
      <c r="C191">
        <v>64880342</v>
      </c>
      <c r="D191">
        <v>29172479</v>
      </c>
      <c r="E191">
        <v>1</v>
      </c>
      <c r="F191">
        <v>1</v>
      </c>
      <c r="G191">
        <v>1</v>
      </c>
      <c r="H191">
        <v>2</v>
      </c>
      <c r="I191" t="s">
        <v>312</v>
      </c>
      <c r="J191" t="s">
        <v>313</v>
      </c>
      <c r="K191" t="s">
        <v>314</v>
      </c>
      <c r="L191">
        <v>1368</v>
      </c>
      <c r="N191">
        <v>1011</v>
      </c>
      <c r="O191" t="s">
        <v>271</v>
      </c>
      <c r="P191" t="s">
        <v>271</v>
      </c>
      <c r="Q191">
        <v>1</v>
      </c>
      <c r="W191">
        <v>0</v>
      </c>
      <c r="X191">
        <v>1549832887</v>
      </c>
      <c r="Y191">
        <f t="shared" si="115"/>
        <v>0.66</v>
      </c>
      <c r="AA191">
        <v>0</v>
      </c>
      <c r="AB191">
        <v>1211.67</v>
      </c>
      <c r="AC191">
        <v>512.36</v>
      </c>
      <c r="AD191">
        <v>0</v>
      </c>
      <c r="AE191">
        <v>0</v>
      </c>
      <c r="AF191">
        <v>99.89</v>
      </c>
      <c r="AG191">
        <v>10.06</v>
      </c>
      <c r="AH191">
        <v>0</v>
      </c>
      <c r="AI191">
        <v>1</v>
      </c>
      <c r="AJ191">
        <v>12.13</v>
      </c>
      <c r="AK191">
        <v>50.93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0.55000000000000004</v>
      </c>
      <c r="AU191" t="s">
        <v>41</v>
      </c>
      <c r="AV191">
        <v>0</v>
      </c>
      <c r="AW191">
        <v>2</v>
      </c>
      <c r="AX191">
        <v>64880369</v>
      </c>
      <c r="AY191">
        <v>1</v>
      </c>
      <c r="AZ191">
        <v>0</v>
      </c>
      <c r="BA191">
        <v>197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ROUND(Y191*Source!I104*DO191,7)</f>
        <v>0</v>
      </c>
      <c r="CX191">
        <f>ROUND(Y191*Source!I104,7)</f>
        <v>0.15081</v>
      </c>
      <c r="CY191">
        <f t="shared" ref="CY191:CY204" si="118">AB191</f>
        <v>1211.67</v>
      </c>
      <c r="CZ191">
        <f t="shared" ref="CZ191:CZ204" si="119">AF191</f>
        <v>99.89</v>
      </c>
      <c r="DA191">
        <f t="shared" ref="DA191:DA204" si="120">AJ191</f>
        <v>12.13</v>
      </c>
      <c r="DB191">
        <f t="shared" si="116"/>
        <v>65.930000000000007</v>
      </c>
      <c r="DC191">
        <f t="shared" si="117"/>
        <v>6.64</v>
      </c>
      <c r="DD191" t="s">
        <v>3</v>
      </c>
      <c r="DE191" t="s">
        <v>3</v>
      </c>
      <c r="DF191">
        <f t="shared" si="103"/>
        <v>0</v>
      </c>
      <c r="DG191">
        <f t="shared" ref="DG191:DG204" si="121">ROUND(ROUND(AF191*AJ191,0)*CX191,0)</f>
        <v>183</v>
      </c>
      <c r="DH191">
        <f t="shared" ref="DH191:DH204" si="122">ROUND(ROUND(AG191*AK191,0)*CX191,0)</f>
        <v>77</v>
      </c>
      <c r="DI191">
        <f t="shared" si="70"/>
        <v>0</v>
      </c>
      <c r="DJ191">
        <f t="shared" ref="DJ191:DJ204" si="123">DG191</f>
        <v>183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ROW(Source!A104)</f>
        <v>104</v>
      </c>
      <c r="B192">
        <v>64879877</v>
      </c>
      <c r="C192">
        <v>64880342</v>
      </c>
      <c r="D192">
        <v>29172505</v>
      </c>
      <c r="E192">
        <v>1</v>
      </c>
      <c r="F192">
        <v>1</v>
      </c>
      <c r="G192">
        <v>1</v>
      </c>
      <c r="H192">
        <v>2</v>
      </c>
      <c r="I192" t="s">
        <v>325</v>
      </c>
      <c r="J192" t="s">
        <v>326</v>
      </c>
      <c r="K192" t="s">
        <v>327</v>
      </c>
      <c r="L192">
        <v>1368</v>
      </c>
      <c r="N192">
        <v>1011</v>
      </c>
      <c r="O192" t="s">
        <v>271</v>
      </c>
      <c r="P192" t="s">
        <v>271</v>
      </c>
      <c r="Q192">
        <v>1</v>
      </c>
      <c r="W192">
        <v>0</v>
      </c>
      <c r="X192">
        <v>-407799116</v>
      </c>
      <c r="Y192">
        <f t="shared" si="115"/>
        <v>2.9279999999999999</v>
      </c>
      <c r="AA192">
        <v>0</v>
      </c>
      <c r="AB192">
        <v>4.37</v>
      </c>
      <c r="AC192">
        <v>0</v>
      </c>
      <c r="AD192">
        <v>0</v>
      </c>
      <c r="AE192">
        <v>0</v>
      </c>
      <c r="AF192">
        <v>1.05</v>
      </c>
      <c r="AG192">
        <v>0</v>
      </c>
      <c r="AH192">
        <v>0</v>
      </c>
      <c r="AI192">
        <v>1</v>
      </c>
      <c r="AJ192">
        <v>4.16</v>
      </c>
      <c r="AK192">
        <v>50.93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2.44</v>
      </c>
      <c r="AU192" t="s">
        <v>41</v>
      </c>
      <c r="AV192">
        <v>0</v>
      </c>
      <c r="AW192">
        <v>2</v>
      </c>
      <c r="AX192">
        <v>64880370</v>
      </c>
      <c r="AY192">
        <v>1</v>
      </c>
      <c r="AZ192">
        <v>0</v>
      </c>
      <c r="BA192">
        <v>198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ROUND(Y192*Source!I104*DO192,7)</f>
        <v>0</v>
      </c>
      <c r="CX192">
        <f>ROUND(Y192*Source!I104,7)</f>
        <v>0.66904799999999998</v>
      </c>
      <c r="CY192">
        <f t="shared" si="118"/>
        <v>4.37</v>
      </c>
      <c r="CZ192">
        <f t="shared" si="119"/>
        <v>1.05</v>
      </c>
      <c r="DA192">
        <f t="shared" si="120"/>
        <v>4.16</v>
      </c>
      <c r="DB192">
        <f t="shared" si="116"/>
        <v>3.07</v>
      </c>
      <c r="DC192">
        <f t="shared" si="117"/>
        <v>0</v>
      </c>
      <c r="DD192" t="s">
        <v>3</v>
      </c>
      <c r="DE192" t="s">
        <v>3</v>
      </c>
      <c r="DF192">
        <f t="shared" si="103"/>
        <v>0</v>
      </c>
      <c r="DG192">
        <f t="shared" si="121"/>
        <v>3</v>
      </c>
      <c r="DH192">
        <f t="shared" si="122"/>
        <v>0</v>
      </c>
      <c r="DI192">
        <f t="shared" si="70"/>
        <v>0</v>
      </c>
      <c r="DJ192">
        <f t="shared" si="123"/>
        <v>3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ROW(Source!A104)</f>
        <v>104</v>
      </c>
      <c r="B193">
        <v>64879877</v>
      </c>
      <c r="C193">
        <v>64880342</v>
      </c>
      <c r="D193">
        <v>29173219</v>
      </c>
      <c r="E193">
        <v>1</v>
      </c>
      <c r="F193">
        <v>1</v>
      </c>
      <c r="G193">
        <v>1</v>
      </c>
      <c r="H193">
        <v>2</v>
      </c>
      <c r="I193" t="s">
        <v>328</v>
      </c>
      <c r="J193" t="s">
        <v>329</v>
      </c>
      <c r="K193" t="s">
        <v>330</v>
      </c>
      <c r="L193">
        <v>1368</v>
      </c>
      <c r="N193">
        <v>1011</v>
      </c>
      <c r="O193" t="s">
        <v>271</v>
      </c>
      <c r="P193" t="s">
        <v>271</v>
      </c>
      <c r="Q193">
        <v>1</v>
      </c>
      <c r="W193">
        <v>0</v>
      </c>
      <c r="X193">
        <v>-1832968909</v>
      </c>
      <c r="Y193">
        <f t="shared" si="115"/>
        <v>1.1639999999999999</v>
      </c>
      <c r="AA193">
        <v>0</v>
      </c>
      <c r="AB193">
        <v>1020.46</v>
      </c>
      <c r="AC193">
        <v>687.56</v>
      </c>
      <c r="AD193">
        <v>0</v>
      </c>
      <c r="AE193">
        <v>0</v>
      </c>
      <c r="AF193">
        <v>197</v>
      </c>
      <c r="AG193">
        <v>13.5</v>
      </c>
      <c r="AH193">
        <v>0</v>
      </c>
      <c r="AI193">
        <v>1</v>
      </c>
      <c r="AJ193">
        <v>5.18</v>
      </c>
      <c r="AK193">
        <v>50.93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0.97</v>
      </c>
      <c r="AU193" t="s">
        <v>41</v>
      </c>
      <c r="AV193">
        <v>0</v>
      </c>
      <c r="AW193">
        <v>2</v>
      </c>
      <c r="AX193">
        <v>64880371</v>
      </c>
      <c r="AY193">
        <v>1</v>
      </c>
      <c r="AZ193">
        <v>0</v>
      </c>
      <c r="BA193">
        <v>199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ROUND(Y193*Source!I104*DO193,7)</f>
        <v>0</v>
      </c>
      <c r="CX193">
        <f>ROUND(Y193*Source!I104,7)</f>
        <v>0.26597399999999999</v>
      </c>
      <c r="CY193">
        <f t="shared" si="118"/>
        <v>1020.46</v>
      </c>
      <c r="CZ193">
        <f t="shared" si="119"/>
        <v>197</v>
      </c>
      <c r="DA193">
        <f t="shared" si="120"/>
        <v>5.18</v>
      </c>
      <c r="DB193">
        <f t="shared" si="116"/>
        <v>229.31</v>
      </c>
      <c r="DC193">
        <f t="shared" si="117"/>
        <v>15.72</v>
      </c>
      <c r="DD193" t="s">
        <v>3</v>
      </c>
      <c r="DE193" t="s">
        <v>3</v>
      </c>
      <c r="DF193">
        <f t="shared" si="103"/>
        <v>0</v>
      </c>
      <c r="DG193">
        <f t="shared" si="121"/>
        <v>271</v>
      </c>
      <c r="DH193">
        <f t="shared" si="122"/>
        <v>183</v>
      </c>
      <c r="DI193">
        <f t="shared" ref="DI193:DI256" si="124">ROUND(ROUND(AH193,0)*CX193,0)</f>
        <v>0</v>
      </c>
      <c r="DJ193">
        <f t="shared" si="123"/>
        <v>271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ROW(Source!A104)</f>
        <v>104</v>
      </c>
      <c r="B194">
        <v>64879877</v>
      </c>
      <c r="C194">
        <v>64880342</v>
      </c>
      <c r="D194">
        <v>29173281</v>
      </c>
      <c r="E194">
        <v>1</v>
      </c>
      <c r="F194">
        <v>1</v>
      </c>
      <c r="G194">
        <v>1</v>
      </c>
      <c r="H194">
        <v>2</v>
      </c>
      <c r="I194" t="s">
        <v>331</v>
      </c>
      <c r="J194" t="s">
        <v>332</v>
      </c>
      <c r="K194" t="s">
        <v>333</v>
      </c>
      <c r="L194">
        <v>1368</v>
      </c>
      <c r="N194">
        <v>1011</v>
      </c>
      <c r="O194" t="s">
        <v>271</v>
      </c>
      <c r="P194" t="s">
        <v>271</v>
      </c>
      <c r="Q194">
        <v>1</v>
      </c>
      <c r="W194">
        <v>0</v>
      </c>
      <c r="X194">
        <v>1462963347</v>
      </c>
      <c r="Y194">
        <f t="shared" si="115"/>
        <v>2.448</v>
      </c>
      <c r="AA194">
        <v>0</v>
      </c>
      <c r="AB194">
        <v>3976.13</v>
      </c>
      <c r="AC194">
        <v>733.39</v>
      </c>
      <c r="AD194">
        <v>0</v>
      </c>
      <c r="AE194">
        <v>0</v>
      </c>
      <c r="AF194">
        <v>1656.72</v>
      </c>
      <c r="AG194">
        <v>14.4</v>
      </c>
      <c r="AH194">
        <v>0</v>
      </c>
      <c r="AI194">
        <v>1</v>
      </c>
      <c r="AJ194">
        <v>2.4</v>
      </c>
      <c r="AK194">
        <v>50.93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2.04</v>
      </c>
      <c r="AU194" t="s">
        <v>41</v>
      </c>
      <c r="AV194">
        <v>0</v>
      </c>
      <c r="AW194">
        <v>2</v>
      </c>
      <c r="AX194">
        <v>64880372</v>
      </c>
      <c r="AY194">
        <v>1</v>
      </c>
      <c r="AZ194">
        <v>0</v>
      </c>
      <c r="BA194">
        <v>200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ROUND(Y194*Source!I104*DO194,7)</f>
        <v>0</v>
      </c>
      <c r="CX194">
        <f>ROUND(Y194*Source!I104,7)</f>
        <v>0.55936799999999998</v>
      </c>
      <c r="CY194">
        <f t="shared" si="118"/>
        <v>3976.13</v>
      </c>
      <c r="CZ194">
        <f t="shared" si="119"/>
        <v>1656.72</v>
      </c>
      <c r="DA194">
        <f t="shared" si="120"/>
        <v>2.4</v>
      </c>
      <c r="DB194">
        <f t="shared" si="116"/>
        <v>4055.65</v>
      </c>
      <c r="DC194">
        <f t="shared" si="117"/>
        <v>35.26</v>
      </c>
      <c r="DD194" t="s">
        <v>3</v>
      </c>
      <c r="DE194" t="s">
        <v>3</v>
      </c>
      <c r="DF194">
        <f t="shared" si="103"/>
        <v>0</v>
      </c>
      <c r="DG194">
        <f t="shared" si="121"/>
        <v>2224</v>
      </c>
      <c r="DH194">
        <f t="shared" si="122"/>
        <v>410</v>
      </c>
      <c r="DI194">
        <f t="shared" si="124"/>
        <v>0</v>
      </c>
      <c r="DJ194">
        <f t="shared" si="123"/>
        <v>2224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ROW(Source!A104)</f>
        <v>104</v>
      </c>
      <c r="B195">
        <v>64879877</v>
      </c>
      <c r="C195">
        <v>64880342</v>
      </c>
      <c r="D195">
        <v>29173290</v>
      </c>
      <c r="E195">
        <v>1</v>
      </c>
      <c r="F195">
        <v>1</v>
      </c>
      <c r="G195">
        <v>1</v>
      </c>
      <c r="H195">
        <v>2</v>
      </c>
      <c r="I195" t="s">
        <v>268</v>
      </c>
      <c r="J195" t="s">
        <v>269</v>
      </c>
      <c r="K195" t="s">
        <v>270</v>
      </c>
      <c r="L195">
        <v>1368</v>
      </c>
      <c r="N195">
        <v>1011</v>
      </c>
      <c r="O195" t="s">
        <v>271</v>
      </c>
      <c r="P195" t="s">
        <v>271</v>
      </c>
      <c r="Q195">
        <v>1</v>
      </c>
      <c r="W195">
        <v>0</v>
      </c>
      <c r="X195">
        <v>-962845729</v>
      </c>
      <c r="Y195">
        <f t="shared" si="115"/>
        <v>3.7199999999999998</v>
      </c>
      <c r="AA195">
        <v>0</v>
      </c>
      <c r="AB195">
        <v>1218.8</v>
      </c>
      <c r="AC195">
        <v>590.79</v>
      </c>
      <c r="AD195">
        <v>0</v>
      </c>
      <c r="AE195">
        <v>0</v>
      </c>
      <c r="AF195">
        <v>110</v>
      </c>
      <c r="AG195">
        <v>11.6</v>
      </c>
      <c r="AH195">
        <v>0</v>
      </c>
      <c r="AI195">
        <v>1</v>
      </c>
      <c r="AJ195">
        <v>11.08</v>
      </c>
      <c r="AK195">
        <v>50.93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3.1</v>
      </c>
      <c r="AU195" t="s">
        <v>41</v>
      </c>
      <c r="AV195">
        <v>0</v>
      </c>
      <c r="AW195">
        <v>2</v>
      </c>
      <c r="AX195">
        <v>64880373</v>
      </c>
      <c r="AY195">
        <v>1</v>
      </c>
      <c r="AZ195">
        <v>0</v>
      </c>
      <c r="BA195">
        <v>201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ROUND(Y195*Source!I104*DO195,7)</f>
        <v>0</v>
      </c>
      <c r="CX195">
        <f>ROUND(Y195*Source!I104,7)</f>
        <v>0.85002</v>
      </c>
      <c r="CY195">
        <f t="shared" si="118"/>
        <v>1218.8</v>
      </c>
      <c r="CZ195">
        <f t="shared" si="119"/>
        <v>110</v>
      </c>
      <c r="DA195">
        <f t="shared" si="120"/>
        <v>11.08</v>
      </c>
      <c r="DB195">
        <f t="shared" si="116"/>
        <v>409.2</v>
      </c>
      <c r="DC195">
        <f t="shared" si="117"/>
        <v>43.15</v>
      </c>
      <c r="DD195" t="s">
        <v>3</v>
      </c>
      <c r="DE195" t="s">
        <v>3</v>
      </c>
      <c r="DF195">
        <f t="shared" si="103"/>
        <v>0</v>
      </c>
      <c r="DG195">
        <f t="shared" si="121"/>
        <v>1036</v>
      </c>
      <c r="DH195">
        <f t="shared" si="122"/>
        <v>502</v>
      </c>
      <c r="DI195">
        <f t="shared" si="124"/>
        <v>0</v>
      </c>
      <c r="DJ195">
        <f t="shared" si="123"/>
        <v>1036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ROW(Source!A104)</f>
        <v>104</v>
      </c>
      <c r="B196">
        <v>64879877</v>
      </c>
      <c r="C196">
        <v>64880342</v>
      </c>
      <c r="D196">
        <v>29174533</v>
      </c>
      <c r="E196">
        <v>1</v>
      </c>
      <c r="F196">
        <v>1</v>
      </c>
      <c r="G196">
        <v>1</v>
      </c>
      <c r="H196">
        <v>2</v>
      </c>
      <c r="I196" t="s">
        <v>304</v>
      </c>
      <c r="J196" t="s">
        <v>305</v>
      </c>
      <c r="K196" t="s">
        <v>306</v>
      </c>
      <c r="L196">
        <v>1368</v>
      </c>
      <c r="N196">
        <v>1011</v>
      </c>
      <c r="O196" t="s">
        <v>271</v>
      </c>
      <c r="P196" t="s">
        <v>271</v>
      </c>
      <c r="Q196">
        <v>1</v>
      </c>
      <c r="W196">
        <v>0</v>
      </c>
      <c r="X196">
        <v>-2071518695</v>
      </c>
      <c r="Y196">
        <f t="shared" si="115"/>
        <v>1.38</v>
      </c>
      <c r="AA196">
        <v>0</v>
      </c>
      <c r="AB196">
        <v>5.51</v>
      </c>
      <c r="AC196">
        <v>0</v>
      </c>
      <c r="AD196">
        <v>0</v>
      </c>
      <c r="AE196">
        <v>0</v>
      </c>
      <c r="AF196">
        <v>1.53</v>
      </c>
      <c r="AG196">
        <v>0</v>
      </c>
      <c r="AH196">
        <v>0</v>
      </c>
      <c r="AI196">
        <v>1</v>
      </c>
      <c r="AJ196">
        <v>3.6</v>
      </c>
      <c r="AK196">
        <v>50.93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1.1499999999999999</v>
      </c>
      <c r="AU196" t="s">
        <v>41</v>
      </c>
      <c r="AV196">
        <v>0</v>
      </c>
      <c r="AW196">
        <v>2</v>
      </c>
      <c r="AX196">
        <v>64880374</v>
      </c>
      <c r="AY196">
        <v>1</v>
      </c>
      <c r="AZ196">
        <v>0</v>
      </c>
      <c r="BA196">
        <v>202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ROUND(Y196*Source!I104*DO196,7)</f>
        <v>0</v>
      </c>
      <c r="CX196">
        <f>ROUND(Y196*Source!I104,7)</f>
        <v>0.31533</v>
      </c>
      <c r="CY196">
        <f t="shared" si="118"/>
        <v>5.51</v>
      </c>
      <c r="CZ196">
        <f t="shared" si="119"/>
        <v>1.53</v>
      </c>
      <c r="DA196">
        <f t="shared" si="120"/>
        <v>3.6</v>
      </c>
      <c r="DB196">
        <f t="shared" si="116"/>
        <v>2.11</v>
      </c>
      <c r="DC196">
        <f t="shared" si="117"/>
        <v>0</v>
      </c>
      <c r="DD196" t="s">
        <v>3</v>
      </c>
      <c r="DE196" t="s">
        <v>3</v>
      </c>
      <c r="DF196">
        <f t="shared" si="103"/>
        <v>0</v>
      </c>
      <c r="DG196">
        <f t="shared" si="121"/>
        <v>2</v>
      </c>
      <c r="DH196">
        <f t="shared" si="122"/>
        <v>0</v>
      </c>
      <c r="DI196">
        <f t="shared" si="124"/>
        <v>0</v>
      </c>
      <c r="DJ196">
        <f t="shared" si="123"/>
        <v>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ROW(Source!A104)</f>
        <v>104</v>
      </c>
      <c r="B197">
        <v>64879877</v>
      </c>
      <c r="C197">
        <v>64880342</v>
      </c>
      <c r="D197">
        <v>29174812</v>
      </c>
      <c r="E197">
        <v>1</v>
      </c>
      <c r="F197">
        <v>1</v>
      </c>
      <c r="G197">
        <v>1</v>
      </c>
      <c r="H197">
        <v>2</v>
      </c>
      <c r="I197" t="s">
        <v>334</v>
      </c>
      <c r="J197" t="s">
        <v>335</v>
      </c>
      <c r="K197" t="s">
        <v>336</v>
      </c>
      <c r="L197">
        <v>1368</v>
      </c>
      <c r="N197">
        <v>1011</v>
      </c>
      <c r="O197" t="s">
        <v>271</v>
      </c>
      <c r="P197" t="s">
        <v>271</v>
      </c>
      <c r="Q197">
        <v>1</v>
      </c>
      <c r="W197">
        <v>0</v>
      </c>
      <c r="X197">
        <v>688095809</v>
      </c>
      <c r="Y197">
        <f t="shared" si="115"/>
        <v>2.448</v>
      </c>
      <c r="AA197">
        <v>0</v>
      </c>
      <c r="AB197">
        <v>3006.39</v>
      </c>
      <c r="AC197">
        <v>837.29</v>
      </c>
      <c r="AD197">
        <v>0</v>
      </c>
      <c r="AE197">
        <v>0</v>
      </c>
      <c r="AF197">
        <v>710.73</v>
      </c>
      <c r="AG197">
        <v>16.440000000000001</v>
      </c>
      <c r="AH197">
        <v>0</v>
      </c>
      <c r="AI197">
        <v>1</v>
      </c>
      <c r="AJ197">
        <v>4.2300000000000004</v>
      </c>
      <c r="AK197">
        <v>50.93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2.04</v>
      </c>
      <c r="AU197" t="s">
        <v>41</v>
      </c>
      <c r="AV197">
        <v>0</v>
      </c>
      <c r="AW197">
        <v>2</v>
      </c>
      <c r="AX197">
        <v>64880375</v>
      </c>
      <c r="AY197">
        <v>1</v>
      </c>
      <c r="AZ197">
        <v>0</v>
      </c>
      <c r="BA197">
        <v>203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ROUND(Y197*Source!I104*DO197,7)</f>
        <v>0</v>
      </c>
      <c r="CX197">
        <f>ROUND(Y197*Source!I104,7)</f>
        <v>0.55936799999999998</v>
      </c>
      <c r="CY197">
        <f t="shared" si="118"/>
        <v>3006.39</v>
      </c>
      <c r="CZ197">
        <f t="shared" si="119"/>
        <v>710.73</v>
      </c>
      <c r="DA197">
        <f t="shared" si="120"/>
        <v>4.2300000000000004</v>
      </c>
      <c r="DB197">
        <f t="shared" si="116"/>
        <v>1739.87</v>
      </c>
      <c r="DC197">
        <f t="shared" si="117"/>
        <v>40.25</v>
      </c>
      <c r="DD197" t="s">
        <v>3</v>
      </c>
      <c r="DE197" t="s">
        <v>3</v>
      </c>
      <c r="DF197">
        <f t="shared" si="103"/>
        <v>0</v>
      </c>
      <c r="DG197">
        <f t="shared" si="121"/>
        <v>1681</v>
      </c>
      <c r="DH197">
        <f t="shared" si="122"/>
        <v>468</v>
      </c>
      <c r="DI197">
        <f t="shared" si="124"/>
        <v>0</v>
      </c>
      <c r="DJ197">
        <f t="shared" si="123"/>
        <v>1681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ROW(Source!A104)</f>
        <v>104</v>
      </c>
      <c r="B198">
        <v>64879877</v>
      </c>
      <c r="C198">
        <v>64880342</v>
      </c>
      <c r="D198">
        <v>29174813</v>
      </c>
      <c r="E198">
        <v>1</v>
      </c>
      <c r="F198">
        <v>1</v>
      </c>
      <c r="G198">
        <v>1</v>
      </c>
      <c r="H198">
        <v>2</v>
      </c>
      <c r="I198" t="s">
        <v>337</v>
      </c>
      <c r="J198" t="s">
        <v>338</v>
      </c>
      <c r="K198" t="s">
        <v>339</v>
      </c>
      <c r="L198">
        <v>1368</v>
      </c>
      <c r="N198">
        <v>1011</v>
      </c>
      <c r="O198" t="s">
        <v>271</v>
      </c>
      <c r="P198" t="s">
        <v>271</v>
      </c>
      <c r="Q198">
        <v>1</v>
      </c>
      <c r="W198">
        <v>0</v>
      </c>
      <c r="X198">
        <v>-445557726</v>
      </c>
      <c r="Y198">
        <f t="shared" si="115"/>
        <v>2.448</v>
      </c>
      <c r="AA198">
        <v>0</v>
      </c>
      <c r="AB198">
        <v>60.72</v>
      </c>
      <c r="AC198">
        <v>0</v>
      </c>
      <c r="AD198">
        <v>0</v>
      </c>
      <c r="AE198">
        <v>0</v>
      </c>
      <c r="AF198">
        <v>19.399999999999999</v>
      </c>
      <c r="AG198">
        <v>0</v>
      </c>
      <c r="AH198">
        <v>0</v>
      </c>
      <c r="AI198">
        <v>1</v>
      </c>
      <c r="AJ198">
        <v>3.13</v>
      </c>
      <c r="AK198">
        <v>50.93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2.04</v>
      </c>
      <c r="AU198" t="s">
        <v>41</v>
      </c>
      <c r="AV198">
        <v>0</v>
      </c>
      <c r="AW198">
        <v>2</v>
      </c>
      <c r="AX198">
        <v>64880376</v>
      </c>
      <c r="AY198">
        <v>1</v>
      </c>
      <c r="AZ198">
        <v>0</v>
      </c>
      <c r="BA198">
        <v>204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ROUND(Y198*Source!I104*DO198,7)</f>
        <v>0</v>
      </c>
      <c r="CX198">
        <f>ROUND(Y198*Source!I104,7)</f>
        <v>0.55936799999999998</v>
      </c>
      <c r="CY198">
        <f t="shared" si="118"/>
        <v>60.72</v>
      </c>
      <c r="CZ198">
        <f t="shared" si="119"/>
        <v>19.399999999999999</v>
      </c>
      <c r="DA198">
        <f t="shared" si="120"/>
        <v>3.13</v>
      </c>
      <c r="DB198">
        <f t="shared" si="116"/>
        <v>47.5</v>
      </c>
      <c r="DC198">
        <f t="shared" si="117"/>
        <v>0</v>
      </c>
      <c r="DD198" t="s">
        <v>3</v>
      </c>
      <c r="DE198" t="s">
        <v>3</v>
      </c>
      <c r="DF198">
        <f t="shared" si="103"/>
        <v>0</v>
      </c>
      <c r="DG198">
        <f t="shared" si="121"/>
        <v>34</v>
      </c>
      <c r="DH198">
        <f t="shared" si="122"/>
        <v>0</v>
      </c>
      <c r="DI198">
        <f t="shared" si="124"/>
        <v>0</v>
      </c>
      <c r="DJ198">
        <f t="shared" si="123"/>
        <v>34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ROW(Source!A104)</f>
        <v>104</v>
      </c>
      <c r="B199">
        <v>64879877</v>
      </c>
      <c r="C199">
        <v>64880342</v>
      </c>
      <c r="D199">
        <v>29174814</v>
      </c>
      <c r="E199">
        <v>1</v>
      </c>
      <c r="F199">
        <v>1</v>
      </c>
      <c r="G199">
        <v>1</v>
      </c>
      <c r="H199">
        <v>2</v>
      </c>
      <c r="I199" t="s">
        <v>340</v>
      </c>
      <c r="J199" t="s">
        <v>341</v>
      </c>
      <c r="K199" t="s">
        <v>342</v>
      </c>
      <c r="L199">
        <v>1368</v>
      </c>
      <c r="N199">
        <v>1011</v>
      </c>
      <c r="O199" t="s">
        <v>271</v>
      </c>
      <c r="P199" t="s">
        <v>271</v>
      </c>
      <c r="Q199">
        <v>1</v>
      </c>
      <c r="W199">
        <v>0</v>
      </c>
      <c r="X199">
        <v>-1868723441</v>
      </c>
      <c r="Y199">
        <f t="shared" si="115"/>
        <v>1.8119999999999998</v>
      </c>
      <c r="AA199">
        <v>0</v>
      </c>
      <c r="AB199">
        <v>1536.51</v>
      </c>
      <c r="AC199">
        <v>687.56</v>
      </c>
      <c r="AD199">
        <v>0</v>
      </c>
      <c r="AE199">
        <v>0</v>
      </c>
      <c r="AF199">
        <v>331.86</v>
      </c>
      <c r="AG199">
        <v>13.5</v>
      </c>
      <c r="AH199">
        <v>0</v>
      </c>
      <c r="AI199">
        <v>1</v>
      </c>
      <c r="AJ199">
        <v>4.63</v>
      </c>
      <c r="AK199">
        <v>50.93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1.51</v>
      </c>
      <c r="AU199" t="s">
        <v>41</v>
      </c>
      <c r="AV199">
        <v>0</v>
      </c>
      <c r="AW199">
        <v>2</v>
      </c>
      <c r="AX199">
        <v>64880377</v>
      </c>
      <c r="AY199">
        <v>1</v>
      </c>
      <c r="AZ199">
        <v>0</v>
      </c>
      <c r="BA199">
        <v>205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ROUND(Y199*Source!I104*DO199,7)</f>
        <v>0</v>
      </c>
      <c r="CX199">
        <f>ROUND(Y199*Source!I104,7)</f>
        <v>0.41404200000000002</v>
      </c>
      <c r="CY199">
        <f t="shared" si="118"/>
        <v>1536.51</v>
      </c>
      <c r="CZ199">
        <f t="shared" si="119"/>
        <v>331.86</v>
      </c>
      <c r="DA199">
        <f t="shared" si="120"/>
        <v>4.63</v>
      </c>
      <c r="DB199">
        <f t="shared" si="116"/>
        <v>601.33000000000004</v>
      </c>
      <c r="DC199">
        <f t="shared" si="117"/>
        <v>24.47</v>
      </c>
      <c r="DD199" t="s">
        <v>3</v>
      </c>
      <c r="DE199" t="s">
        <v>3</v>
      </c>
      <c r="DF199">
        <f t="shared" si="103"/>
        <v>0</v>
      </c>
      <c r="DG199">
        <f t="shared" si="121"/>
        <v>636</v>
      </c>
      <c r="DH199">
        <f t="shared" si="122"/>
        <v>285</v>
      </c>
      <c r="DI199">
        <f t="shared" si="124"/>
        <v>0</v>
      </c>
      <c r="DJ199">
        <f t="shared" si="123"/>
        <v>636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ROW(Source!A104)</f>
        <v>104</v>
      </c>
      <c r="B200">
        <v>64879877</v>
      </c>
      <c r="C200">
        <v>64880342</v>
      </c>
      <c r="D200">
        <v>29174815</v>
      </c>
      <c r="E200">
        <v>1</v>
      </c>
      <c r="F200">
        <v>1</v>
      </c>
      <c r="G200">
        <v>1</v>
      </c>
      <c r="H200">
        <v>2</v>
      </c>
      <c r="I200" t="s">
        <v>343</v>
      </c>
      <c r="J200" t="s">
        <v>344</v>
      </c>
      <c r="K200" t="s">
        <v>345</v>
      </c>
      <c r="L200">
        <v>1368</v>
      </c>
      <c r="N200">
        <v>1011</v>
      </c>
      <c r="O200" t="s">
        <v>271</v>
      </c>
      <c r="P200" t="s">
        <v>271</v>
      </c>
      <c r="Q200">
        <v>1</v>
      </c>
      <c r="W200">
        <v>0</v>
      </c>
      <c r="X200">
        <v>1203552937</v>
      </c>
      <c r="Y200">
        <f t="shared" si="115"/>
        <v>3.1079999999999997</v>
      </c>
      <c r="AA200">
        <v>0</v>
      </c>
      <c r="AB200">
        <v>806.83</v>
      </c>
      <c r="AC200">
        <v>687.56</v>
      </c>
      <c r="AD200">
        <v>0</v>
      </c>
      <c r="AE200">
        <v>0</v>
      </c>
      <c r="AF200">
        <v>277.26</v>
      </c>
      <c r="AG200">
        <v>13.5</v>
      </c>
      <c r="AH200">
        <v>0</v>
      </c>
      <c r="AI200">
        <v>1</v>
      </c>
      <c r="AJ200">
        <v>2.91</v>
      </c>
      <c r="AK200">
        <v>50.93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2.59</v>
      </c>
      <c r="AU200" t="s">
        <v>41</v>
      </c>
      <c r="AV200">
        <v>0</v>
      </c>
      <c r="AW200">
        <v>2</v>
      </c>
      <c r="AX200">
        <v>64880378</v>
      </c>
      <c r="AY200">
        <v>1</v>
      </c>
      <c r="AZ200">
        <v>0</v>
      </c>
      <c r="BA200">
        <v>206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ROUND(Y200*Source!I104*DO200,7)</f>
        <v>0</v>
      </c>
      <c r="CX200">
        <f>ROUND(Y200*Source!I104,7)</f>
        <v>0.71017799999999998</v>
      </c>
      <c r="CY200">
        <f t="shared" si="118"/>
        <v>806.83</v>
      </c>
      <c r="CZ200">
        <f t="shared" si="119"/>
        <v>277.26</v>
      </c>
      <c r="DA200">
        <f t="shared" si="120"/>
        <v>2.91</v>
      </c>
      <c r="DB200">
        <f t="shared" si="116"/>
        <v>861.72</v>
      </c>
      <c r="DC200">
        <f t="shared" si="117"/>
        <v>41.96</v>
      </c>
      <c r="DD200" t="s">
        <v>3</v>
      </c>
      <c r="DE200" t="s">
        <v>3</v>
      </c>
      <c r="DF200">
        <f t="shared" si="103"/>
        <v>0</v>
      </c>
      <c r="DG200">
        <f t="shared" si="121"/>
        <v>573</v>
      </c>
      <c r="DH200">
        <f t="shared" si="122"/>
        <v>489</v>
      </c>
      <c r="DI200">
        <f t="shared" si="124"/>
        <v>0</v>
      </c>
      <c r="DJ200">
        <f t="shared" si="123"/>
        <v>573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ROW(Source!A104)</f>
        <v>104</v>
      </c>
      <c r="B201">
        <v>64879877</v>
      </c>
      <c r="C201">
        <v>64880342</v>
      </c>
      <c r="D201">
        <v>29174816</v>
      </c>
      <c r="E201">
        <v>1</v>
      </c>
      <c r="F201">
        <v>1</v>
      </c>
      <c r="G201">
        <v>1</v>
      </c>
      <c r="H201">
        <v>2</v>
      </c>
      <c r="I201" t="s">
        <v>346</v>
      </c>
      <c r="J201" t="s">
        <v>347</v>
      </c>
      <c r="K201" t="s">
        <v>348</v>
      </c>
      <c r="L201">
        <v>1368</v>
      </c>
      <c r="N201">
        <v>1011</v>
      </c>
      <c r="O201" t="s">
        <v>271</v>
      </c>
      <c r="P201" t="s">
        <v>271</v>
      </c>
      <c r="Q201">
        <v>1</v>
      </c>
      <c r="W201">
        <v>0</v>
      </c>
      <c r="X201">
        <v>-2107258317</v>
      </c>
      <c r="Y201">
        <f t="shared" si="115"/>
        <v>2.5680000000000001</v>
      </c>
      <c r="AA201">
        <v>0</v>
      </c>
      <c r="AB201">
        <v>1395.09</v>
      </c>
      <c r="AC201">
        <v>687.56</v>
      </c>
      <c r="AD201">
        <v>0</v>
      </c>
      <c r="AE201">
        <v>0</v>
      </c>
      <c r="AF201">
        <v>373.02</v>
      </c>
      <c r="AG201">
        <v>13.5</v>
      </c>
      <c r="AH201">
        <v>0</v>
      </c>
      <c r="AI201">
        <v>1</v>
      </c>
      <c r="AJ201">
        <v>3.74</v>
      </c>
      <c r="AK201">
        <v>50.93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2.14</v>
      </c>
      <c r="AU201" t="s">
        <v>41</v>
      </c>
      <c r="AV201">
        <v>0</v>
      </c>
      <c r="AW201">
        <v>2</v>
      </c>
      <c r="AX201">
        <v>64880379</v>
      </c>
      <c r="AY201">
        <v>1</v>
      </c>
      <c r="AZ201">
        <v>0</v>
      </c>
      <c r="BA201">
        <v>207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ROUND(Y201*Source!I104*DO201,7)</f>
        <v>0</v>
      </c>
      <c r="CX201">
        <f>ROUND(Y201*Source!I104,7)</f>
        <v>0.58678799999999998</v>
      </c>
      <c r="CY201">
        <f t="shared" si="118"/>
        <v>1395.09</v>
      </c>
      <c r="CZ201">
        <f t="shared" si="119"/>
        <v>373.02</v>
      </c>
      <c r="DA201">
        <f t="shared" si="120"/>
        <v>3.74</v>
      </c>
      <c r="DB201">
        <f t="shared" si="116"/>
        <v>957.91</v>
      </c>
      <c r="DC201">
        <f t="shared" si="117"/>
        <v>34.67</v>
      </c>
      <c r="DD201" t="s">
        <v>3</v>
      </c>
      <c r="DE201" t="s">
        <v>3</v>
      </c>
      <c r="DF201">
        <f t="shared" si="103"/>
        <v>0</v>
      </c>
      <c r="DG201">
        <f t="shared" si="121"/>
        <v>819</v>
      </c>
      <c r="DH201">
        <f t="shared" si="122"/>
        <v>404</v>
      </c>
      <c r="DI201">
        <f t="shared" si="124"/>
        <v>0</v>
      </c>
      <c r="DJ201">
        <f t="shared" si="123"/>
        <v>819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ROW(Source!A104)</f>
        <v>104</v>
      </c>
      <c r="B202">
        <v>64879877</v>
      </c>
      <c r="C202">
        <v>64880342</v>
      </c>
      <c r="D202">
        <v>29174832</v>
      </c>
      <c r="E202">
        <v>1</v>
      </c>
      <c r="F202">
        <v>1</v>
      </c>
      <c r="G202">
        <v>1</v>
      </c>
      <c r="H202">
        <v>2</v>
      </c>
      <c r="I202" t="s">
        <v>349</v>
      </c>
      <c r="J202" t="s">
        <v>350</v>
      </c>
      <c r="K202" t="s">
        <v>351</v>
      </c>
      <c r="L202">
        <v>1368</v>
      </c>
      <c r="N202">
        <v>1011</v>
      </c>
      <c r="O202" t="s">
        <v>271</v>
      </c>
      <c r="P202" t="s">
        <v>271</v>
      </c>
      <c r="Q202">
        <v>1</v>
      </c>
      <c r="W202">
        <v>0</v>
      </c>
      <c r="X202">
        <v>-1889524320</v>
      </c>
      <c r="Y202">
        <f t="shared" si="115"/>
        <v>4.452</v>
      </c>
      <c r="AA202">
        <v>0</v>
      </c>
      <c r="AB202">
        <v>1716.51</v>
      </c>
      <c r="AC202">
        <v>512.36</v>
      </c>
      <c r="AD202">
        <v>0</v>
      </c>
      <c r="AE202">
        <v>0</v>
      </c>
      <c r="AF202">
        <v>174.62</v>
      </c>
      <c r="AG202">
        <v>10.06</v>
      </c>
      <c r="AH202">
        <v>0</v>
      </c>
      <c r="AI202">
        <v>1</v>
      </c>
      <c r="AJ202">
        <v>9.83</v>
      </c>
      <c r="AK202">
        <v>50.93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3.71</v>
      </c>
      <c r="AU202" t="s">
        <v>41</v>
      </c>
      <c r="AV202">
        <v>0</v>
      </c>
      <c r="AW202">
        <v>2</v>
      </c>
      <c r="AX202">
        <v>64880380</v>
      </c>
      <c r="AY202">
        <v>1</v>
      </c>
      <c r="AZ202">
        <v>0</v>
      </c>
      <c r="BA202">
        <v>208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ROUND(Y202*Source!I104*DO202,7)</f>
        <v>0</v>
      </c>
      <c r="CX202">
        <f>ROUND(Y202*Source!I104,7)</f>
        <v>1.017282</v>
      </c>
      <c r="CY202">
        <f t="shared" si="118"/>
        <v>1716.51</v>
      </c>
      <c r="CZ202">
        <f t="shared" si="119"/>
        <v>174.62</v>
      </c>
      <c r="DA202">
        <f t="shared" si="120"/>
        <v>9.83</v>
      </c>
      <c r="DB202">
        <f t="shared" si="116"/>
        <v>777.41</v>
      </c>
      <c r="DC202">
        <f t="shared" si="117"/>
        <v>44.78</v>
      </c>
      <c r="DD202" t="s">
        <v>3</v>
      </c>
      <c r="DE202" t="s">
        <v>3</v>
      </c>
      <c r="DF202">
        <f t="shared" si="103"/>
        <v>0</v>
      </c>
      <c r="DG202">
        <f t="shared" si="121"/>
        <v>1747</v>
      </c>
      <c r="DH202">
        <f t="shared" si="122"/>
        <v>521</v>
      </c>
      <c r="DI202">
        <f t="shared" si="124"/>
        <v>0</v>
      </c>
      <c r="DJ202">
        <f t="shared" si="123"/>
        <v>1747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ROW(Source!A104)</f>
        <v>104</v>
      </c>
      <c r="B203">
        <v>64879877</v>
      </c>
      <c r="C203">
        <v>64880342</v>
      </c>
      <c r="D203">
        <v>29174872</v>
      </c>
      <c r="E203">
        <v>1</v>
      </c>
      <c r="F203">
        <v>1</v>
      </c>
      <c r="G203">
        <v>1</v>
      </c>
      <c r="H203">
        <v>2</v>
      </c>
      <c r="I203" t="s">
        <v>352</v>
      </c>
      <c r="J203" t="s">
        <v>353</v>
      </c>
      <c r="K203" t="s">
        <v>354</v>
      </c>
      <c r="L203">
        <v>1368</v>
      </c>
      <c r="N203">
        <v>1011</v>
      </c>
      <c r="O203" t="s">
        <v>271</v>
      </c>
      <c r="P203" t="s">
        <v>271</v>
      </c>
      <c r="Q203">
        <v>1</v>
      </c>
      <c r="W203">
        <v>0</v>
      </c>
      <c r="X203">
        <v>-117822269</v>
      </c>
      <c r="Y203">
        <f t="shared" si="115"/>
        <v>1.8239999999999998</v>
      </c>
      <c r="AA203">
        <v>0</v>
      </c>
      <c r="AB203">
        <v>32.15</v>
      </c>
      <c r="AC203">
        <v>0</v>
      </c>
      <c r="AD203">
        <v>0</v>
      </c>
      <c r="AE203">
        <v>0</v>
      </c>
      <c r="AF203">
        <v>17.38</v>
      </c>
      <c r="AG203">
        <v>0</v>
      </c>
      <c r="AH203">
        <v>0</v>
      </c>
      <c r="AI203">
        <v>1</v>
      </c>
      <c r="AJ203">
        <v>1.85</v>
      </c>
      <c r="AK203">
        <v>50.93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1.52</v>
      </c>
      <c r="AU203" t="s">
        <v>41</v>
      </c>
      <c r="AV203">
        <v>0</v>
      </c>
      <c r="AW203">
        <v>2</v>
      </c>
      <c r="AX203">
        <v>64880381</v>
      </c>
      <c r="AY203">
        <v>1</v>
      </c>
      <c r="AZ203">
        <v>0</v>
      </c>
      <c r="BA203">
        <v>209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ROUND(Y203*Source!I104*DO203,7)</f>
        <v>0</v>
      </c>
      <c r="CX203">
        <f>ROUND(Y203*Source!I104,7)</f>
        <v>0.41678399999999999</v>
      </c>
      <c r="CY203">
        <f t="shared" si="118"/>
        <v>32.15</v>
      </c>
      <c r="CZ203">
        <f t="shared" si="119"/>
        <v>17.38</v>
      </c>
      <c r="DA203">
        <f t="shared" si="120"/>
        <v>1.85</v>
      </c>
      <c r="DB203">
        <f t="shared" si="116"/>
        <v>31.7</v>
      </c>
      <c r="DC203">
        <f t="shared" si="117"/>
        <v>0</v>
      </c>
      <c r="DD203" t="s">
        <v>3</v>
      </c>
      <c r="DE203" t="s">
        <v>3</v>
      </c>
      <c r="DF203">
        <f t="shared" si="103"/>
        <v>0</v>
      </c>
      <c r="DG203">
        <f t="shared" si="121"/>
        <v>13</v>
      </c>
      <c r="DH203">
        <f t="shared" si="122"/>
        <v>0</v>
      </c>
      <c r="DI203">
        <f t="shared" si="124"/>
        <v>0</v>
      </c>
      <c r="DJ203">
        <f t="shared" si="123"/>
        <v>13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ROW(Source!A104)</f>
        <v>104</v>
      </c>
      <c r="B204">
        <v>64879877</v>
      </c>
      <c r="C204">
        <v>64880342</v>
      </c>
      <c r="D204">
        <v>29174952</v>
      </c>
      <c r="E204">
        <v>1</v>
      </c>
      <c r="F204">
        <v>1</v>
      </c>
      <c r="G204">
        <v>1</v>
      </c>
      <c r="H204">
        <v>2</v>
      </c>
      <c r="I204" t="s">
        <v>355</v>
      </c>
      <c r="J204" t="s">
        <v>356</v>
      </c>
      <c r="K204" t="s">
        <v>357</v>
      </c>
      <c r="L204">
        <v>1368</v>
      </c>
      <c r="N204">
        <v>1011</v>
      </c>
      <c r="O204" t="s">
        <v>271</v>
      </c>
      <c r="P204" t="s">
        <v>271</v>
      </c>
      <c r="Q204">
        <v>1</v>
      </c>
      <c r="W204">
        <v>0</v>
      </c>
      <c r="X204">
        <v>1090131089</v>
      </c>
      <c r="Y204">
        <f t="shared" si="115"/>
        <v>0.24</v>
      </c>
      <c r="AA204">
        <v>0</v>
      </c>
      <c r="AB204">
        <v>2294.4</v>
      </c>
      <c r="AC204">
        <v>590.79</v>
      </c>
      <c r="AD204">
        <v>0</v>
      </c>
      <c r="AE204">
        <v>0</v>
      </c>
      <c r="AF204">
        <v>114.32</v>
      </c>
      <c r="AG204">
        <v>11.6</v>
      </c>
      <c r="AH204">
        <v>0</v>
      </c>
      <c r="AI204">
        <v>1</v>
      </c>
      <c r="AJ204">
        <v>20.07</v>
      </c>
      <c r="AK204">
        <v>50.93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0.2</v>
      </c>
      <c r="AU204" t="s">
        <v>41</v>
      </c>
      <c r="AV204">
        <v>0</v>
      </c>
      <c r="AW204">
        <v>2</v>
      </c>
      <c r="AX204">
        <v>64880382</v>
      </c>
      <c r="AY204">
        <v>1</v>
      </c>
      <c r="AZ204">
        <v>0</v>
      </c>
      <c r="BA204">
        <v>210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ROUND(Y204*Source!I104*DO204,7)</f>
        <v>0</v>
      </c>
      <c r="CX204">
        <f>ROUND(Y204*Source!I104,7)</f>
        <v>5.484E-2</v>
      </c>
      <c r="CY204">
        <f t="shared" si="118"/>
        <v>2294.4</v>
      </c>
      <c r="CZ204">
        <f t="shared" si="119"/>
        <v>114.32</v>
      </c>
      <c r="DA204">
        <f t="shared" si="120"/>
        <v>20.07</v>
      </c>
      <c r="DB204">
        <f t="shared" si="116"/>
        <v>27.43</v>
      </c>
      <c r="DC204">
        <f t="shared" si="117"/>
        <v>2.78</v>
      </c>
      <c r="DD204" t="s">
        <v>3</v>
      </c>
      <c r="DE204" t="s">
        <v>3</v>
      </c>
      <c r="DF204">
        <f t="shared" si="103"/>
        <v>0</v>
      </c>
      <c r="DG204">
        <f t="shared" si="121"/>
        <v>126</v>
      </c>
      <c r="DH204">
        <f t="shared" si="122"/>
        <v>32</v>
      </c>
      <c r="DI204">
        <f t="shared" si="124"/>
        <v>0</v>
      </c>
      <c r="DJ204">
        <f t="shared" si="123"/>
        <v>126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ROW(Source!A104)</f>
        <v>104</v>
      </c>
      <c r="B205">
        <v>64879877</v>
      </c>
      <c r="C205">
        <v>64880342</v>
      </c>
      <c r="D205">
        <v>29112724</v>
      </c>
      <c r="E205">
        <v>1</v>
      </c>
      <c r="F205">
        <v>1</v>
      </c>
      <c r="G205">
        <v>1</v>
      </c>
      <c r="H205">
        <v>3</v>
      </c>
      <c r="I205" t="s">
        <v>358</v>
      </c>
      <c r="J205" t="s">
        <v>359</v>
      </c>
      <c r="K205" t="s">
        <v>360</v>
      </c>
      <c r="L205">
        <v>1348</v>
      </c>
      <c r="N205">
        <v>1009</v>
      </c>
      <c r="O205" t="s">
        <v>60</v>
      </c>
      <c r="P205" t="s">
        <v>60</v>
      </c>
      <c r="Q205">
        <v>1000</v>
      </c>
      <c r="W205">
        <v>0</v>
      </c>
      <c r="X205">
        <v>1645202039</v>
      </c>
      <c r="Y205">
        <f t="shared" ref="Y205:Y212" si="125">AT205</f>
        <v>8.0000000000000004E-4</v>
      </c>
      <c r="AA205">
        <v>56116.93</v>
      </c>
      <c r="AB205">
        <v>0</v>
      </c>
      <c r="AC205">
        <v>0</v>
      </c>
      <c r="AD205">
        <v>0</v>
      </c>
      <c r="AE205">
        <v>5989</v>
      </c>
      <c r="AF205">
        <v>0</v>
      </c>
      <c r="AG205">
        <v>0</v>
      </c>
      <c r="AH205">
        <v>0</v>
      </c>
      <c r="AI205">
        <v>9.3699999999999992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8.0000000000000004E-4</v>
      </c>
      <c r="AU205" t="s">
        <v>3</v>
      </c>
      <c r="AV205">
        <v>0</v>
      </c>
      <c r="AW205">
        <v>2</v>
      </c>
      <c r="AX205">
        <v>64880383</v>
      </c>
      <c r="AY205">
        <v>1</v>
      </c>
      <c r="AZ205">
        <v>0</v>
      </c>
      <c r="BA205">
        <v>211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ROUND(Y205*Source!I104,7)</f>
        <v>1.828E-4</v>
      </c>
      <c r="CY205">
        <f t="shared" ref="CY205:CY212" si="126">AA205</f>
        <v>56116.93</v>
      </c>
      <c r="CZ205">
        <f t="shared" ref="CZ205:CZ212" si="127">AE205</f>
        <v>5989</v>
      </c>
      <c r="DA205">
        <f t="shared" ref="DA205:DA212" si="128">AI205</f>
        <v>9.3699999999999992</v>
      </c>
      <c r="DB205">
        <f t="shared" ref="DB205:DB212" si="129">ROUND(ROUND(AT205*CZ205,2),2)</f>
        <v>4.79</v>
      </c>
      <c r="DC205">
        <f t="shared" ref="DC205:DC212" si="130">ROUND(ROUND(AT205*AG205,2),2)</f>
        <v>0</v>
      </c>
      <c r="DD205" t="s">
        <v>3</v>
      </c>
      <c r="DE205" t="s">
        <v>3</v>
      </c>
      <c r="DF205">
        <f t="shared" ref="DF205:DF212" si="131">ROUND(ROUND(AE205*AI205,0)*CX205,0)</f>
        <v>10</v>
      </c>
      <c r="DG205">
        <f t="shared" ref="DG205:DG220" si="132">ROUND(ROUND(AF205,0)*CX205,0)</f>
        <v>0</v>
      </c>
      <c r="DH205">
        <f t="shared" ref="DH205:DH220" si="133">ROUND(ROUND(AG205,0)*CX205,0)</f>
        <v>0</v>
      </c>
      <c r="DI205">
        <f t="shared" si="124"/>
        <v>0</v>
      </c>
      <c r="DJ205">
        <f t="shared" ref="DJ205:DJ212" si="134">DF205</f>
        <v>10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ROW(Source!A104)</f>
        <v>104</v>
      </c>
      <c r="B206">
        <v>64879877</v>
      </c>
      <c r="C206">
        <v>64880342</v>
      </c>
      <c r="D206">
        <v>29114925</v>
      </c>
      <c r="E206">
        <v>1</v>
      </c>
      <c r="F206">
        <v>1</v>
      </c>
      <c r="G206">
        <v>1</v>
      </c>
      <c r="H206">
        <v>3</v>
      </c>
      <c r="I206" t="s">
        <v>361</v>
      </c>
      <c r="J206" t="s">
        <v>362</v>
      </c>
      <c r="K206" t="s">
        <v>363</v>
      </c>
      <c r="L206">
        <v>1354</v>
      </c>
      <c r="N206">
        <v>1010</v>
      </c>
      <c r="O206" t="s">
        <v>364</v>
      </c>
      <c r="P206" t="s">
        <v>364</v>
      </c>
      <c r="Q206">
        <v>1</v>
      </c>
      <c r="W206">
        <v>0</v>
      </c>
      <c r="X206">
        <v>308116227</v>
      </c>
      <c r="Y206">
        <f t="shared" si="125"/>
        <v>0.78200000000000003</v>
      </c>
      <c r="AA206">
        <v>3422.5</v>
      </c>
      <c r="AB206">
        <v>0</v>
      </c>
      <c r="AC206">
        <v>0</v>
      </c>
      <c r="AD206">
        <v>0</v>
      </c>
      <c r="AE206">
        <v>739.2</v>
      </c>
      <c r="AF206">
        <v>0</v>
      </c>
      <c r="AG206">
        <v>0</v>
      </c>
      <c r="AH206">
        <v>0</v>
      </c>
      <c r="AI206">
        <v>4.63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0.78200000000000003</v>
      </c>
      <c r="AU206" t="s">
        <v>3</v>
      </c>
      <c r="AV206">
        <v>0</v>
      </c>
      <c r="AW206">
        <v>2</v>
      </c>
      <c r="AX206">
        <v>64880384</v>
      </c>
      <c r="AY206">
        <v>1</v>
      </c>
      <c r="AZ206">
        <v>0</v>
      </c>
      <c r="BA206">
        <v>212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ROUND(Y206*Source!I104,7)</f>
        <v>0.17868700000000001</v>
      </c>
      <c r="CY206">
        <f t="shared" si="126"/>
        <v>3422.5</v>
      </c>
      <c r="CZ206">
        <f t="shared" si="127"/>
        <v>739.2</v>
      </c>
      <c r="DA206">
        <f t="shared" si="128"/>
        <v>4.63</v>
      </c>
      <c r="DB206">
        <f t="shared" si="129"/>
        <v>578.04999999999995</v>
      </c>
      <c r="DC206">
        <f t="shared" si="130"/>
        <v>0</v>
      </c>
      <c r="DD206" t="s">
        <v>3</v>
      </c>
      <c r="DE206" t="s">
        <v>3</v>
      </c>
      <c r="DF206">
        <f t="shared" si="131"/>
        <v>611</v>
      </c>
      <c r="DG206">
        <f t="shared" si="132"/>
        <v>0</v>
      </c>
      <c r="DH206">
        <f t="shared" si="133"/>
        <v>0</v>
      </c>
      <c r="DI206">
        <f t="shared" si="124"/>
        <v>0</v>
      </c>
      <c r="DJ206">
        <f t="shared" si="134"/>
        <v>611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ROW(Source!A104)</f>
        <v>104</v>
      </c>
      <c r="B207">
        <v>64879877</v>
      </c>
      <c r="C207">
        <v>64880342</v>
      </c>
      <c r="D207">
        <v>29108348</v>
      </c>
      <c r="E207">
        <v>1</v>
      </c>
      <c r="F207">
        <v>1</v>
      </c>
      <c r="G207">
        <v>1</v>
      </c>
      <c r="H207">
        <v>3</v>
      </c>
      <c r="I207" t="s">
        <v>365</v>
      </c>
      <c r="J207" t="s">
        <v>366</v>
      </c>
      <c r="K207" t="s">
        <v>367</v>
      </c>
      <c r="L207">
        <v>1348</v>
      </c>
      <c r="N207">
        <v>1009</v>
      </c>
      <c r="O207" t="s">
        <v>60</v>
      </c>
      <c r="P207" t="s">
        <v>60</v>
      </c>
      <c r="Q207">
        <v>1000</v>
      </c>
      <c r="W207">
        <v>0</v>
      </c>
      <c r="X207">
        <v>1268184242</v>
      </c>
      <c r="Y207">
        <f t="shared" si="125"/>
        <v>2.3999999999999998E-3</v>
      </c>
      <c r="AA207">
        <v>1084135.23</v>
      </c>
      <c r="AB207">
        <v>0</v>
      </c>
      <c r="AC207">
        <v>0</v>
      </c>
      <c r="AD207">
        <v>0</v>
      </c>
      <c r="AE207">
        <v>40649.99</v>
      </c>
      <c r="AF207">
        <v>0</v>
      </c>
      <c r="AG207">
        <v>0</v>
      </c>
      <c r="AH207">
        <v>0</v>
      </c>
      <c r="AI207">
        <v>26.67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2.3999999999999998E-3</v>
      </c>
      <c r="AU207" t="s">
        <v>3</v>
      </c>
      <c r="AV207">
        <v>0</v>
      </c>
      <c r="AW207">
        <v>2</v>
      </c>
      <c r="AX207">
        <v>64880385</v>
      </c>
      <c r="AY207">
        <v>1</v>
      </c>
      <c r="AZ207">
        <v>0</v>
      </c>
      <c r="BA207">
        <v>213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ROUND(Y207*Source!I104,7)</f>
        <v>5.4839999999999999E-4</v>
      </c>
      <c r="CY207">
        <f t="shared" si="126"/>
        <v>1084135.23</v>
      </c>
      <c r="CZ207">
        <f t="shared" si="127"/>
        <v>40649.99</v>
      </c>
      <c r="DA207">
        <f t="shared" si="128"/>
        <v>26.67</v>
      </c>
      <c r="DB207">
        <f t="shared" si="129"/>
        <v>97.56</v>
      </c>
      <c r="DC207">
        <f t="shared" si="130"/>
        <v>0</v>
      </c>
      <c r="DD207" t="s">
        <v>3</v>
      </c>
      <c r="DE207" t="s">
        <v>3</v>
      </c>
      <c r="DF207">
        <f t="shared" si="131"/>
        <v>595</v>
      </c>
      <c r="DG207">
        <f t="shared" si="132"/>
        <v>0</v>
      </c>
      <c r="DH207">
        <f t="shared" si="133"/>
        <v>0</v>
      </c>
      <c r="DI207">
        <f t="shared" si="124"/>
        <v>0</v>
      </c>
      <c r="DJ207">
        <f t="shared" si="134"/>
        <v>595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ROW(Source!A104)</f>
        <v>104</v>
      </c>
      <c r="B208">
        <v>64879877</v>
      </c>
      <c r="C208">
        <v>64880342</v>
      </c>
      <c r="D208">
        <v>29108497</v>
      </c>
      <c r="E208">
        <v>1</v>
      </c>
      <c r="F208">
        <v>1</v>
      </c>
      <c r="G208">
        <v>1</v>
      </c>
      <c r="H208">
        <v>3</v>
      </c>
      <c r="I208" t="s">
        <v>368</v>
      </c>
      <c r="J208" t="s">
        <v>369</v>
      </c>
      <c r="K208" t="s">
        <v>370</v>
      </c>
      <c r="L208">
        <v>1348</v>
      </c>
      <c r="N208">
        <v>1009</v>
      </c>
      <c r="O208" t="s">
        <v>60</v>
      </c>
      <c r="P208" t="s">
        <v>60</v>
      </c>
      <c r="Q208">
        <v>1000</v>
      </c>
      <c r="W208">
        <v>0</v>
      </c>
      <c r="X208">
        <v>855805537</v>
      </c>
      <c r="Y208">
        <f t="shared" si="125"/>
        <v>4.0000000000000001E-3</v>
      </c>
      <c r="AA208">
        <v>23872.36</v>
      </c>
      <c r="AB208">
        <v>0</v>
      </c>
      <c r="AC208">
        <v>0</v>
      </c>
      <c r="AD208">
        <v>0</v>
      </c>
      <c r="AE208">
        <v>1554.19</v>
      </c>
      <c r="AF208">
        <v>0</v>
      </c>
      <c r="AG208">
        <v>0</v>
      </c>
      <c r="AH208">
        <v>0</v>
      </c>
      <c r="AI208">
        <v>15.36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4.0000000000000001E-3</v>
      </c>
      <c r="AU208" t="s">
        <v>3</v>
      </c>
      <c r="AV208">
        <v>0</v>
      </c>
      <c r="AW208">
        <v>2</v>
      </c>
      <c r="AX208">
        <v>64880386</v>
      </c>
      <c r="AY208">
        <v>1</v>
      </c>
      <c r="AZ208">
        <v>0</v>
      </c>
      <c r="BA208">
        <v>214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ROUND(Y208*Source!I104,7)</f>
        <v>9.1399999999999999E-4</v>
      </c>
      <c r="CY208">
        <f t="shared" si="126"/>
        <v>23872.36</v>
      </c>
      <c r="CZ208">
        <f t="shared" si="127"/>
        <v>1554.19</v>
      </c>
      <c r="DA208">
        <f t="shared" si="128"/>
        <v>15.36</v>
      </c>
      <c r="DB208">
        <f t="shared" si="129"/>
        <v>6.22</v>
      </c>
      <c r="DC208">
        <f t="shared" si="130"/>
        <v>0</v>
      </c>
      <c r="DD208" t="s">
        <v>3</v>
      </c>
      <c r="DE208" t="s">
        <v>3</v>
      </c>
      <c r="DF208">
        <f t="shared" si="131"/>
        <v>22</v>
      </c>
      <c r="DG208">
        <f t="shared" si="132"/>
        <v>0</v>
      </c>
      <c r="DH208">
        <f t="shared" si="133"/>
        <v>0</v>
      </c>
      <c r="DI208">
        <f t="shared" si="124"/>
        <v>0</v>
      </c>
      <c r="DJ208">
        <f t="shared" si="134"/>
        <v>22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ROW(Source!A104)</f>
        <v>104</v>
      </c>
      <c r="B209">
        <v>64879877</v>
      </c>
      <c r="C209">
        <v>64880342</v>
      </c>
      <c r="D209">
        <v>29114168</v>
      </c>
      <c r="E209">
        <v>1</v>
      </c>
      <c r="F209">
        <v>1</v>
      </c>
      <c r="G209">
        <v>1</v>
      </c>
      <c r="H209">
        <v>3</v>
      </c>
      <c r="I209" t="s">
        <v>371</v>
      </c>
      <c r="J209" t="s">
        <v>372</v>
      </c>
      <c r="K209" t="s">
        <v>373</v>
      </c>
      <c r="L209">
        <v>1348</v>
      </c>
      <c r="N209">
        <v>1009</v>
      </c>
      <c r="O209" t="s">
        <v>60</v>
      </c>
      <c r="P209" t="s">
        <v>60</v>
      </c>
      <c r="Q209">
        <v>1000</v>
      </c>
      <c r="W209">
        <v>0</v>
      </c>
      <c r="X209">
        <v>-1054332451</v>
      </c>
      <c r="Y209">
        <f t="shared" si="125"/>
        <v>1.2E-2</v>
      </c>
      <c r="AA209">
        <v>236094.6</v>
      </c>
      <c r="AB209">
        <v>0</v>
      </c>
      <c r="AC209">
        <v>0</v>
      </c>
      <c r="AD209">
        <v>0</v>
      </c>
      <c r="AE209">
        <v>10068</v>
      </c>
      <c r="AF209">
        <v>0</v>
      </c>
      <c r="AG209">
        <v>0</v>
      </c>
      <c r="AH209">
        <v>0</v>
      </c>
      <c r="AI209">
        <v>23.45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1.2E-2</v>
      </c>
      <c r="AU209" t="s">
        <v>3</v>
      </c>
      <c r="AV209">
        <v>0</v>
      </c>
      <c r="AW209">
        <v>2</v>
      </c>
      <c r="AX209">
        <v>64880387</v>
      </c>
      <c r="AY209">
        <v>1</v>
      </c>
      <c r="AZ209">
        <v>0</v>
      </c>
      <c r="BA209">
        <v>215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ROUND(Y209*Source!I104,7)</f>
        <v>2.7420000000000001E-3</v>
      </c>
      <c r="CY209">
        <f t="shared" si="126"/>
        <v>236094.6</v>
      </c>
      <c r="CZ209">
        <f t="shared" si="127"/>
        <v>10068</v>
      </c>
      <c r="DA209">
        <f t="shared" si="128"/>
        <v>23.45</v>
      </c>
      <c r="DB209">
        <f t="shared" si="129"/>
        <v>120.82</v>
      </c>
      <c r="DC209">
        <f t="shared" si="130"/>
        <v>0</v>
      </c>
      <c r="DD209" t="s">
        <v>3</v>
      </c>
      <c r="DE209" t="s">
        <v>3</v>
      </c>
      <c r="DF209">
        <f t="shared" si="131"/>
        <v>647</v>
      </c>
      <c r="DG209">
        <f t="shared" si="132"/>
        <v>0</v>
      </c>
      <c r="DH209">
        <f t="shared" si="133"/>
        <v>0</v>
      </c>
      <c r="DI209">
        <f t="shared" si="124"/>
        <v>0</v>
      </c>
      <c r="DJ209">
        <f t="shared" si="134"/>
        <v>647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ROW(Source!A104)</f>
        <v>104</v>
      </c>
      <c r="B210">
        <v>64879877</v>
      </c>
      <c r="C210">
        <v>64880342</v>
      </c>
      <c r="D210">
        <v>29131331</v>
      </c>
      <c r="E210">
        <v>1</v>
      </c>
      <c r="F210">
        <v>1</v>
      </c>
      <c r="G210">
        <v>1</v>
      </c>
      <c r="H210">
        <v>3</v>
      </c>
      <c r="I210" t="s">
        <v>374</v>
      </c>
      <c r="J210" t="s">
        <v>375</v>
      </c>
      <c r="K210" t="s">
        <v>376</v>
      </c>
      <c r="L210">
        <v>1348</v>
      </c>
      <c r="N210">
        <v>1009</v>
      </c>
      <c r="O210" t="s">
        <v>60</v>
      </c>
      <c r="P210" t="s">
        <v>60</v>
      </c>
      <c r="Q210">
        <v>1000</v>
      </c>
      <c r="W210">
        <v>0</v>
      </c>
      <c r="X210">
        <v>-1134150523</v>
      </c>
      <c r="Y210">
        <f t="shared" si="125"/>
        <v>8.0000000000000004E-4</v>
      </c>
      <c r="AA210">
        <v>48465.599999999999</v>
      </c>
      <c r="AB210">
        <v>0</v>
      </c>
      <c r="AC210">
        <v>0</v>
      </c>
      <c r="AD210">
        <v>0</v>
      </c>
      <c r="AE210">
        <v>5520</v>
      </c>
      <c r="AF210">
        <v>0</v>
      </c>
      <c r="AG210">
        <v>0</v>
      </c>
      <c r="AH210">
        <v>0</v>
      </c>
      <c r="AI210">
        <v>8.7799999999999994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8.0000000000000004E-4</v>
      </c>
      <c r="AU210" t="s">
        <v>3</v>
      </c>
      <c r="AV210">
        <v>0</v>
      </c>
      <c r="AW210">
        <v>2</v>
      </c>
      <c r="AX210">
        <v>64880388</v>
      </c>
      <c r="AY210">
        <v>1</v>
      </c>
      <c r="AZ210">
        <v>0</v>
      </c>
      <c r="BA210">
        <v>216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ROUND(Y210*Source!I104,7)</f>
        <v>1.828E-4</v>
      </c>
      <c r="CY210">
        <f t="shared" si="126"/>
        <v>48465.599999999999</v>
      </c>
      <c r="CZ210">
        <f t="shared" si="127"/>
        <v>5520</v>
      </c>
      <c r="DA210">
        <f t="shared" si="128"/>
        <v>8.7799999999999994</v>
      </c>
      <c r="DB210">
        <f t="shared" si="129"/>
        <v>4.42</v>
      </c>
      <c r="DC210">
        <f t="shared" si="130"/>
        <v>0</v>
      </c>
      <c r="DD210" t="s">
        <v>3</v>
      </c>
      <c r="DE210" t="s">
        <v>3</v>
      </c>
      <c r="DF210">
        <f t="shared" si="131"/>
        <v>9</v>
      </c>
      <c r="DG210">
        <f t="shared" si="132"/>
        <v>0</v>
      </c>
      <c r="DH210">
        <f t="shared" si="133"/>
        <v>0</v>
      </c>
      <c r="DI210">
        <f t="shared" si="124"/>
        <v>0</v>
      </c>
      <c r="DJ210">
        <f t="shared" si="134"/>
        <v>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ROW(Source!A104)</f>
        <v>104</v>
      </c>
      <c r="B211">
        <v>64879877</v>
      </c>
      <c r="C211">
        <v>64880342</v>
      </c>
      <c r="D211">
        <v>29149972</v>
      </c>
      <c r="E211">
        <v>1</v>
      </c>
      <c r="F211">
        <v>1</v>
      </c>
      <c r="G211">
        <v>1</v>
      </c>
      <c r="H211">
        <v>3</v>
      </c>
      <c r="I211" t="s">
        <v>157</v>
      </c>
      <c r="J211" t="s">
        <v>159</v>
      </c>
      <c r="K211" t="s">
        <v>158</v>
      </c>
      <c r="L211">
        <v>1348</v>
      </c>
      <c r="N211">
        <v>1009</v>
      </c>
      <c r="O211" t="s">
        <v>60</v>
      </c>
      <c r="P211" t="s">
        <v>60</v>
      </c>
      <c r="Q211">
        <v>1000</v>
      </c>
      <c r="W211">
        <v>1</v>
      </c>
      <c r="X211">
        <v>1441898569</v>
      </c>
      <c r="Y211">
        <f t="shared" si="125"/>
        <v>-105.26</v>
      </c>
      <c r="AA211">
        <v>4664.21</v>
      </c>
      <c r="AB211">
        <v>0</v>
      </c>
      <c r="AC211">
        <v>0</v>
      </c>
      <c r="AD211">
        <v>0</v>
      </c>
      <c r="AE211">
        <v>535.5</v>
      </c>
      <c r="AF211">
        <v>0</v>
      </c>
      <c r="AG211">
        <v>0</v>
      </c>
      <c r="AH211">
        <v>0</v>
      </c>
      <c r="AI211">
        <v>8.7100000000000009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-105.26</v>
      </c>
      <c r="AU211" t="s">
        <v>3</v>
      </c>
      <c r="AV211">
        <v>0</v>
      </c>
      <c r="AW211">
        <v>2</v>
      </c>
      <c r="AX211">
        <v>64880389</v>
      </c>
      <c r="AY211">
        <v>1</v>
      </c>
      <c r="AZ211">
        <v>6144</v>
      </c>
      <c r="BA211">
        <v>217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ROUND(Y211*Source!I104,7)</f>
        <v>-24.051909999999999</v>
      </c>
      <c r="CY211">
        <f t="shared" si="126"/>
        <v>4664.21</v>
      </c>
      <c r="CZ211">
        <f t="shared" si="127"/>
        <v>535.5</v>
      </c>
      <c r="DA211">
        <f t="shared" si="128"/>
        <v>8.7100000000000009</v>
      </c>
      <c r="DB211">
        <f t="shared" si="129"/>
        <v>-56366.73</v>
      </c>
      <c r="DC211">
        <f t="shared" si="130"/>
        <v>0</v>
      </c>
      <c r="DD211" t="s">
        <v>3</v>
      </c>
      <c r="DE211" t="s">
        <v>3</v>
      </c>
      <c r="DF211">
        <f t="shared" si="131"/>
        <v>-112178</v>
      </c>
      <c r="DG211">
        <f t="shared" si="132"/>
        <v>0</v>
      </c>
      <c r="DH211">
        <f t="shared" si="133"/>
        <v>0</v>
      </c>
      <c r="DI211">
        <f t="shared" si="124"/>
        <v>0</v>
      </c>
      <c r="DJ211">
        <f t="shared" si="134"/>
        <v>-112178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ROW(Source!A104)</f>
        <v>104</v>
      </c>
      <c r="B212">
        <v>64879877</v>
      </c>
      <c r="C212">
        <v>64880342</v>
      </c>
      <c r="D212">
        <v>29150041</v>
      </c>
      <c r="E212">
        <v>1</v>
      </c>
      <c r="F212">
        <v>1</v>
      </c>
      <c r="G212">
        <v>1</v>
      </c>
      <c r="H212">
        <v>3</v>
      </c>
      <c r="I212" t="s">
        <v>377</v>
      </c>
      <c r="J212" t="s">
        <v>378</v>
      </c>
      <c r="K212" t="s">
        <v>379</v>
      </c>
      <c r="L212">
        <v>1339</v>
      </c>
      <c r="N212">
        <v>1007</v>
      </c>
      <c r="O212" t="s">
        <v>140</v>
      </c>
      <c r="P212" t="s">
        <v>140</v>
      </c>
      <c r="Q212">
        <v>1</v>
      </c>
      <c r="W212">
        <v>0</v>
      </c>
      <c r="X212">
        <v>102664141</v>
      </c>
      <c r="Y212">
        <f t="shared" si="125"/>
        <v>20.52</v>
      </c>
      <c r="AA212">
        <v>34.409999999999997</v>
      </c>
      <c r="AB212">
        <v>0</v>
      </c>
      <c r="AC212">
        <v>0</v>
      </c>
      <c r="AD212">
        <v>0</v>
      </c>
      <c r="AE212">
        <v>3.14</v>
      </c>
      <c r="AF212">
        <v>0</v>
      </c>
      <c r="AG212">
        <v>0</v>
      </c>
      <c r="AH212">
        <v>0</v>
      </c>
      <c r="AI212">
        <v>10.96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20.52</v>
      </c>
      <c r="AU212" t="s">
        <v>3</v>
      </c>
      <c r="AV212">
        <v>0</v>
      </c>
      <c r="AW212">
        <v>2</v>
      </c>
      <c r="AX212">
        <v>64880390</v>
      </c>
      <c r="AY212">
        <v>1</v>
      </c>
      <c r="AZ212">
        <v>0</v>
      </c>
      <c r="BA212">
        <v>218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ROUND(Y212*Source!I104,7)</f>
        <v>4.6888199999999998</v>
      </c>
      <c r="CY212">
        <f t="shared" si="126"/>
        <v>34.409999999999997</v>
      </c>
      <c r="CZ212">
        <f t="shared" si="127"/>
        <v>3.14</v>
      </c>
      <c r="DA212">
        <f t="shared" si="128"/>
        <v>10.96</v>
      </c>
      <c r="DB212">
        <f t="shared" si="129"/>
        <v>64.430000000000007</v>
      </c>
      <c r="DC212">
        <f t="shared" si="130"/>
        <v>0</v>
      </c>
      <c r="DD212" t="s">
        <v>3</v>
      </c>
      <c r="DE212" t="s">
        <v>3</v>
      </c>
      <c r="DF212">
        <f t="shared" si="131"/>
        <v>159</v>
      </c>
      <c r="DG212">
        <f t="shared" si="132"/>
        <v>0</v>
      </c>
      <c r="DH212">
        <f t="shared" si="133"/>
        <v>0</v>
      </c>
      <c r="DI212">
        <f t="shared" si="124"/>
        <v>0</v>
      </c>
      <c r="DJ212">
        <f t="shared" si="134"/>
        <v>159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ROW(Source!A144)</f>
        <v>144</v>
      </c>
      <c r="B213">
        <v>64879880</v>
      </c>
      <c r="C213">
        <v>64880393</v>
      </c>
      <c r="D213">
        <v>18406804</v>
      </c>
      <c r="E213">
        <v>1</v>
      </c>
      <c r="F213">
        <v>1</v>
      </c>
      <c r="G213">
        <v>1</v>
      </c>
      <c r="H213">
        <v>1</v>
      </c>
      <c r="I213" t="s">
        <v>263</v>
      </c>
      <c r="J213" t="s">
        <v>3</v>
      </c>
      <c r="K213" t="s">
        <v>264</v>
      </c>
      <c r="L213">
        <v>1369</v>
      </c>
      <c r="N213">
        <v>1013</v>
      </c>
      <c r="O213" t="s">
        <v>265</v>
      </c>
      <c r="P213" t="s">
        <v>265</v>
      </c>
      <c r="Q213">
        <v>1</v>
      </c>
      <c r="W213">
        <v>0</v>
      </c>
      <c r="X213">
        <v>254330056</v>
      </c>
      <c r="Y213">
        <f t="shared" ref="Y213:Y234" si="135">(AT213*ROUND((0.2+1),7))</f>
        <v>15.864000000000001</v>
      </c>
      <c r="AA213">
        <v>0</v>
      </c>
      <c r="AB213">
        <v>0</v>
      </c>
      <c r="AC213">
        <v>0</v>
      </c>
      <c r="AD213">
        <v>7.8</v>
      </c>
      <c r="AE213">
        <v>0</v>
      </c>
      <c r="AF213">
        <v>0</v>
      </c>
      <c r="AG213">
        <v>0</v>
      </c>
      <c r="AH213">
        <v>7.8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13.22</v>
      </c>
      <c r="AU213" t="s">
        <v>41</v>
      </c>
      <c r="AV213">
        <v>1</v>
      </c>
      <c r="AW213">
        <v>2</v>
      </c>
      <c r="AX213">
        <v>64880400</v>
      </c>
      <c r="AY213">
        <v>1</v>
      </c>
      <c r="AZ213">
        <v>0</v>
      </c>
      <c r="BA213">
        <v>219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ROUND(AT213*Source!I144*AH213*AL213,0)</f>
        <v>20</v>
      </c>
      <c r="CV213">
        <f>ROUND(Y213*Source!I144,7)</f>
        <v>3.0696840000000001</v>
      </c>
      <c r="CW213">
        <v>0</v>
      </c>
      <c r="CX213">
        <f>ROUND(Y213*Source!I144,7)</f>
        <v>3.0696840000000001</v>
      </c>
      <c r="CY213">
        <f>AD213</f>
        <v>7.8</v>
      </c>
      <c r="CZ213">
        <f>AH213</f>
        <v>7.8</v>
      </c>
      <c r="DA213">
        <f>AL213</f>
        <v>1</v>
      </c>
      <c r="DB213">
        <f t="shared" ref="DB213:DB234" si="136">ROUND((ROUND(AT213*CZ213,2)*ROUND((0.2+1),7)),2)</f>
        <v>123.74</v>
      </c>
      <c r="DC213">
        <f t="shared" ref="DC213:DC234" si="137">ROUND((ROUND(AT213*AG213,2)*ROUND((0.2+1),7)),2)</f>
        <v>0</v>
      </c>
      <c r="DD213" t="s">
        <v>3</v>
      </c>
      <c r="DE213" t="s">
        <v>3</v>
      </c>
      <c r="DF213">
        <f t="shared" ref="DF213:DF241" si="138">ROUND(ROUND(AE213,0)*CX213,0)</f>
        <v>0</v>
      </c>
      <c r="DG213">
        <f t="shared" si="132"/>
        <v>0</v>
      </c>
      <c r="DH213">
        <f t="shared" si="133"/>
        <v>0</v>
      </c>
      <c r="DI213">
        <f t="shared" si="124"/>
        <v>25</v>
      </c>
      <c r="DJ213">
        <f>DI213</f>
        <v>25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ROW(Source!A144)</f>
        <v>144</v>
      </c>
      <c r="B214">
        <v>64879880</v>
      </c>
      <c r="C214">
        <v>64880393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116</v>
      </c>
      <c r="J214" t="s">
        <v>3</v>
      </c>
      <c r="K214" t="s">
        <v>266</v>
      </c>
      <c r="L214">
        <v>608254</v>
      </c>
      <c r="N214">
        <v>1013</v>
      </c>
      <c r="O214" t="s">
        <v>267</v>
      </c>
      <c r="P214" t="s">
        <v>267</v>
      </c>
      <c r="Q214">
        <v>1</v>
      </c>
      <c r="W214">
        <v>0</v>
      </c>
      <c r="X214">
        <v>-185737400</v>
      </c>
      <c r="Y214">
        <f t="shared" si="135"/>
        <v>4.548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3.79</v>
      </c>
      <c r="AU214" t="s">
        <v>41</v>
      </c>
      <c r="AV214">
        <v>2</v>
      </c>
      <c r="AW214">
        <v>2</v>
      </c>
      <c r="AX214">
        <v>64880401</v>
      </c>
      <c r="AY214">
        <v>1</v>
      </c>
      <c r="AZ214">
        <v>0</v>
      </c>
      <c r="BA214">
        <v>220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ROUND(Y214*Source!I144,7)</f>
        <v>0.88003799999999999</v>
      </c>
      <c r="CY214">
        <f>AD214</f>
        <v>0</v>
      </c>
      <c r="CZ214">
        <f>AH214</f>
        <v>0</v>
      </c>
      <c r="DA214">
        <f>AL214</f>
        <v>1</v>
      </c>
      <c r="DB214">
        <f t="shared" si="136"/>
        <v>0</v>
      </c>
      <c r="DC214">
        <f t="shared" si="137"/>
        <v>0</v>
      </c>
      <c r="DD214" t="s">
        <v>3</v>
      </c>
      <c r="DE214" t="s">
        <v>3</v>
      </c>
      <c r="DF214">
        <f t="shared" si="138"/>
        <v>0</v>
      </c>
      <c r="DG214">
        <f t="shared" si="132"/>
        <v>0</v>
      </c>
      <c r="DH214">
        <f t="shared" si="133"/>
        <v>0</v>
      </c>
      <c r="DI214">
        <f t="shared" si="124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ROW(Source!A144)</f>
        <v>144</v>
      </c>
      <c r="B215">
        <v>64879880</v>
      </c>
      <c r="C215">
        <v>64880393</v>
      </c>
      <c r="D215">
        <v>29172230</v>
      </c>
      <c r="E215">
        <v>1</v>
      </c>
      <c r="F215">
        <v>1</v>
      </c>
      <c r="G215">
        <v>1</v>
      </c>
      <c r="H215">
        <v>2</v>
      </c>
      <c r="I215" t="s">
        <v>382</v>
      </c>
      <c r="J215" t="s">
        <v>383</v>
      </c>
      <c r="K215" t="s">
        <v>384</v>
      </c>
      <c r="L215">
        <v>1368</v>
      </c>
      <c r="N215">
        <v>1011</v>
      </c>
      <c r="O215" t="s">
        <v>271</v>
      </c>
      <c r="P215" t="s">
        <v>271</v>
      </c>
      <c r="Q215">
        <v>1</v>
      </c>
      <c r="W215">
        <v>0</v>
      </c>
      <c r="X215">
        <v>1529001386</v>
      </c>
      <c r="Y215">
        <f t="shared" si="135"/>
        <v>1.6679999999999999</v>
      </c>
      <c r="AA215">
        <v>0</v>
      </c>
      <c r="AB215">
        <v>77.2</v>
      </c>
      <c r="AC215">
        <v>13.5</v>
      </c>
      <c r="AD215">
        <v>0</v>
      </c>
      <c r="AE215">
        <v>0</v>
      </c>
      <c r="AF215">
        <v>77.2</v>
      </c>
      <c r="AG215">
        <v>13.5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1.39</v>
      </c>
      <c r="AU215" t="s">
        <v>41</v>
      </c>
      <c r="AV215">
        <v>0</v>
      </c>
      <c r="AW215">
        <v>2</v>
      </c>
      <c r="AX215">
        <v>64880402</v>
      </c>
      <c r="AY215">
        <v>1</v>
      </c>
      <c r="AZ215">
        <v>0</v>
      </c>
      <c r="BA215">
        <v>221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ROUND(Y215*Source!I144*DO215,7)</f>
        <v>0</v>
      </c>
      <c r="CX215">
        <f>ROUND(Y215*Source!I144,7)</f>
        <v>0.32275799999999999</v>
      </c>
      <c r="CY215">
        <f>AB215</f>
        <v>77.2</v>
      </c>
      <c r="CZ215">
        <f>AF215</f>
        <v>77.2</v>
      </c>
      <c r="DA215">
        <f>AJ215</f>
        <v>1</v>
      </c>
      <c r="DB215">
        <f t="shared" si="136"/>
        <v>128.77000000000001</v>
      </c>
      <c r="DC215">
        <f t="shared" si="137"/>
        <v>22.52</v>
      </c>
      <c r="DD215" t="s">
        <v>3</v>
      </c>
      <c r="DE215" t="s">
        <v>3</v>
      </c>
      <c r="DF215">
        <f t="shared" si="138"/>
        <v>0</v>
      </c>
      <c r="DG215">
        <f t="shared" si="132"/>
        <v>25</v>
      </c>
      <c r="DH215">
        <f t="shared" si="133"/>
        <v>5</v>
      </c>
      <c r="DI215">
        <f t="shared" si="124"/>
        <v>0</v>
      </c>
      <c r="DJ215">
        <f>DG215</f>
        <v>25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ROW(Source!A144)</f>
        <v>144</v>
      </c>
      <c r="B216">
        <v>64879880</v>
      </c>
      <c r="C216">
        <v>64880393</v>
      </c>
      <c r="D216">
        <v>29172991</v>
      </c>
      <c r="E216">
        <v>1</v>
      </c>
      <c r="F216">
        <v>1</v>
      </c>
      <c r="G216">
        <v>1</v>
      </c>
      <c r="H216">
        <v>2</v>
      </c>
      <c r="I216" t="s">
        <v>385</v>
      </c>
      <c r="J216" t="s">
        <v>386</v>
      </c>
      <c r="K216" t="s">
        <v>387</v>
      </c>
      <c r="L216">
        <v>1368</v>
      </c>
      <c r="N216">
        <v>1011</v>
      </c>
      <c r="O216" t="s">
        <v>271</v>
      </c>
      <c r="P216" t="s">
        <v>271</v>
      </c>
      <c r="Q216">
        <v>1</v>
      </c>
      <c r="W216">
        <v>0</v>
      </c>
      <c r="X216">
        <v>958663776</v>
      </c>
      <c r="Y216">
        <f t="shared" si="135"/>
        <v>1.6679999999999999</v>
      </c>
      <c r="AA216">
        <v>0</v>
      </c>
      <c r="AB216">
        <v>8</v>
      </c>
      <c r="AC216">
        <v>0</v>
      </c>
      <c r="AD216">
        <v>0</v>
      </c>
      <c r="AE216">
        <v>0</v>
      </c>
      <c r="AF216">
        <v>8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1.39</v>
      </c>
      <c r="AU216" t="s">
        <v>41</v>
      </c>
      <c r="AV216">
        <v>0</v>
      </c>
      <c r="AW216">
        <v>2</v>
      </c>
      <c r="AX216">
        <v>64880403</v>
      </c>
      <c r="AY216">
        <v>1</v>
      </c>
      <c r="AZ216">
        <v>0</v>
      </c>
      <c r="BA216">
        <v>222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ROUND(Y216*Source!I144*DO216,7)</f>
        <v>0</v>
      </c>
      <c r="CX216">
        <f>ROUND(Y216*Source!I144,7)</f>
        <v>0.32275799999999999</v>
      </c>
      <c r="CY216">
        <f>AB216</f>
        <v>8</v>
      </c>
      <c r="CZ216">
        <f>AF216</f>
        <v>8</v>
      </c>
      <c r="DA216">
        <f>AJ216</f>
        <v>1</v>
      </c>
      <c r="DB216">
        <f t="shared" si="136"/>
        <v>13.34</v>
      </c>
      <c r="DC216">
        <f t="shared" si="137"/>
        <v>0</v>
      </c>
      <c r="DD216" t="s">
        <v>3</v>
      </c>
      <c r="DE216" t="s">
        <v>3</v>
      </c>
      <c r="DF216">
        <f t="shared" si="138"/>
        <v>0</v>
      </c>
      <c r="DG216">
        <f t="shared" si="132"/>
        <v>3</v>
      </c>
      <c r="DH216">
        <f t="shared" si="133"/>
        <v>0</v>
      </c>
      <c r="DI216">
        <f t="shared" si="124"/>
        <v>0</v>
      </c>
      <c r="DJ216">
        <f>DG216</f>
        <v>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ROW(Source!A144)</f>
        <v>144</v>
      </c>
      <c r="B217">
        <v>64879880</v>
      </c>
      <c r="C217">
        <v>64880393</v>
      </c>
      <c r="D217">
        <v>29173182</v>
      </c>
      <c r="E217">
        <v>1</v>
      </c>
      <c r="F217">
        <v>1</v>
      </c>
      <c r="G217">
        <v>1</v>
      </c>
      <c r="H217">
        <v>2</v>
      </c>
      <c r="I217" t="s">
        <v>301</v>
      </c>
      <c r="J217" t="s">
        <v>302</v>
      </c>
      <c r="K217" t="s">
        <v>303</v>
      </c>
      <c r="L217">
        <v>1368</v>
      </c>
      <c r="N217">
        <v>1011</v>
      </c>
      <c r="O217" t="s">
        <v>271</v>
      </c>
      <c r="P217" t="s">
        <v>271</v>
      </c>
      <c r="Q217">
        <v>1</v>
      </c>
      <c r="W217">
        <v>0</v>
      </c>
      <c r="X217">
        <v>-1754144589</v>
      </c>
      <c r="Y217">
        <f t="shared" si="135"/>
        <v>2.3279999999999998</v>
      </c>
      <c r="AA217">
        <v>0</v>
      </c>
      <c r="AB217">
        <v>123</v>
      </c>
      <c r="AC217">
        <v>13.5</v>
      </c>
      <c r="AD217">
        <v>0</v>
      </c>
      <c r="AE217">
        <v>0</v>
      </c>
      <c r="AF217">
        <v>123</v>
      </c>
      <c r="AG217">
        <v>13.5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1.94</v>
      </c>
      <c r="AU217" t="s">
        <v>41</v>
      </c>
      <c r="AV217">
        <v>0</v>
      </c>
      <c r="AW217">
        <v>2</v>
      </c>
      <c r="AX217">
        <v>64880404</v>
      </c>
      <c r="AY217">
        <v>1</v>
      </c>
      <c r="AZ217">
        <v>0</v>
      </c>
      <c r="BA217">
        <v>223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ROUND(Y217*Source!I144*DO217,7)</f>
        <v>0</v>
      </c>
      <c r="CX217">
        <f>ROUND(Y217*Source!I144,7)</f>
        <v>0.45046799999999998</v>
      </c>
      <c r="CY217">
        <f>AB217</f>
        <v>123</v>
      </c>
      <c r="CZ217">
        <f>AF217</f>
        <v>123</v>
      </c>
      <c r="DA217">
        <f>AJ217</f>
        <v>1</v>
      </c>
      <c r="DB217">
        <f t="shared" si="136"/>
        <v>286.33999999999997</v>
      </c>
      <c r="DC217">
        <f t="shared" si="137"/>
        <v>31.43</v>
      </c>
      <c r="DD217" t="s">
        <v>3</v>
      </c>
      <c r="DE217" t="s">
        <v>3</v>
      </c>
      <c r="DF217">
        <f t="shared" si="138"/>
        <v>0</v>
      </c>
      <c r="DG217">
        <f t="shared" si="132"/>
        <v>55</v>
      </c>
      <c r="DH217">
        <f t="shared" si="133"/>
        <v>6</v>
      </c>
      <c r="DI217">
        <f t="shared" si="124"/>
        <v>0</v>
      </c>
      <c r="DJ217">
        <f>DG217</f>
        <v>55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ROW(Source!A144)</f>
        <v>144</v>
      </c>
      <c r="B218">
        <v>64879880</v>
      </c>
      <c r="C218">
        <v>64880393</v>
      </c>
      <c r="D218">
        <v>29173290</v>
      </c>
      <c r="E218">
        <v>1</v>
      </c>
      <c r="F218">
        <v>1</v>
      </c>
      <c r="G218">
        <v>1</v>
      </c>
      <c r="H218">
        <v>2</v>
      </c>
      <c r="I218" t="s">
        <v>268</v>
      </c>
      <c r="J218" t="s">
        <v>269</v>
      </c>
      <c r="K218" t="s">
        <v>270</v>
      </c>
      <c r="L218">
        <v>1368</v>
      </c>
      <c r="N218">
        <v>1011</v>
      </c>
      <c r="O218" t="s">
        <v>271</v>
      </c>
      <c r="P218" t="s">
        <v>271</v>
      </c>
      <c r="Q218">
        <v>1</v>
      </c>
      <c r="W218">
        <v>0</v>
      </c>
      <c r="X218">
        <v>-962845729</v>
      </c>
      <c r="Y218">
        <f t="shared" si="135"/>
        <v>0.55200000000000005</v>
      </c>
      <c r="AA218">
        <v>0</v>
      </c>
      <c r="AB218">
        <v>110</v>
      </c>
      <c r="AC218">
        <v>11.6</v>
      </c>
      <c r="AD218">
        <v>0</v>
      </c>
      <c r="AE218">
        <v>0</v>
      </c>
      <c r="AF218">
        <v>110</v>
      </c>
      <c r="AG218">
        <v>11.6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0.46</v>
      </c>
      <c r="AU218" t="s">
        <v>41</v>
      </c>
      <c r="AV218">
        <v>0</v>
      </c>
      <c r="AW218">
        <v>2</v>
      </c>
      <c r="AX218">
        <v>64880405</v>
      </c>
      <c r="AY218">
        <v>1</v>
      </c>
      <c r="AZ218">
        <v>0</v>
      </c>
      <c r="BA218">
        <v>224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ROUND(Y218*Source!I144*DO218,7)</f>
        <v>0</v>
      </c>
      <c r="CX218">
        <f>ROUND(Y218*Source!I144,7)</f>
        <v>0.106812</v>
      </c>
      <c r="CY218">
        <f>AB218</f>
        <v>110</v>
      </c>
      <c r="CZ218">
        <f>AF218</f>
        <v>110</v>
      </c>
      <c r="DA218">
        <f>AJ218</f>
        <v>1</v>
      </c>
      <c r="DB218">
        <f t="shared" si="136"/>
        <v>60.72</v>
      </c>
      <c r="DC218">
        <f t="shared" si="137"/>
        <v>6.41</v>
      </c>
      <c r="DD218" t="s">
        <v>3</v>
      </c>
      <c r="DE218" t="s">
        <v>3</v>
      </c>
      <c r="DF218">
        <f t="shared" si="138"/>
        <v>0</v>
      </c>
      <c r="DG218">
        <f t="shared" si="132"/>
        <v>12</v>
      </c>
      <c r="DH218">
        <f t="shared" si="133"/>
        <v>1</v>
      </c>
      <c r="DI218">
        <f t="shared" si="124"/>
        <v>0</v>
      </c>
      <c r="DJ218">
        <f>DG218</f>
        <v>12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ROW(Source!A145)</f>
        <v>145</v>
      </c>
      <c r="B219">
        <v>64879877</v>
      </c>
      <c r="C219">
        <v>64880393</v>
      </c>
      <c r="D219">
        <v>18406804</v>
      </c>
      <c r="E219">
        <v>1</v>
      </c>
      <c r="F219">
        <v>1</v>
      </c>
      <c r="G219">
        <v>1</v>
      </c>
      <c r="H219">
        <v>1</v>
      </c>
      <c r="I219" t="s">
        <v>263</v>
      </c>
      <c r="J219" t="s">
        <v>3</v>
      </c>
      <c r="K219" t="s">
        <v>264</v>
      </c>
      <c r="L219">
        <v>1369</v>
      </c>
      <c r="N219">
        <v>1013</v>
      </c>
      <c r="O219" t="s">
        <v>265</v>
      </c>
      <c r="P219" t="s">
        <v>265</v>
      </c>
      <c r="Q219">
        <v>1</v>
      </c>
      <c r="W219">
        <v>0</v>
      </c>
      <c r="X219">
        <v>254330056</v>
      </c>
      <c r="Y219">
        <f t="shared" si="135"/>
        <v>15.864000000000001</v>
      </c>
      <c r="AA219">
        <v>0</v>
      </c>
      <c r="AB219">
        <v>0</v>
      </c>
      <c r="AC219">
        <v>0</v>
      </c>
      <c r="AD219">
        <v>7.8</v>
      </c>
      <c r="AE219">
        <v>0</v>
      </c>
      <c r="AF219">
        <v>0</v>
      </c>
      <c r="AG219">
        <v>0</v>
      </c>
      <c r="AH219">
        <v>7.8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13.22</v>
      </c>
      <c r="AU219" t="s">
        <v>41</v>
      </c>
      <c r="AV219">
        <v>1</v>
      </c>
      <c r="AW219">
        <v>2</v>
      </c>
      <c r="AX219">
        <v>64880400</v>
      </c>
      <c r="AY219">
        <v>1</v>
      </c>
      <c r="AZ219">
        <v>0</v>
      </c>
      <c r="BA219">
        <v>225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ROUND(AT219*Source!I145*AH219*AL219,0)</f>
        <v>20</v>
      </c>
      <c r="CV219">
        <f>ROUND(Y219*Source!I145,7)</f>
        <v>3.0696840000000001</v>
      </c>
      <c r="CW219">
        <v>0</v>
      </c>
      <c r="CX219">
        <f>ROUND(Y219*Source!I145,7)</f>
        <v>3.0696840000000001</v>
      </c>
      <c r="CY219">
        <f>AD219</f>
        <v>7.8</v>
      </c>
      <c r="CZ219">
        <f>AH219</f>
        <v>7.8</v>
      </c>
      <c r="DA219">
        <f>AL219</f>
        <v>1</v>
      </c>
      <c r="DB219">
        <f t="shared" si="136"/>
        <v>123.74</v>
      </c>
      <c r="DC219">
        <f t="shared" si="137"/>
        <v>0</v>
      </c>
      <c r="DD219" t="s">
        <v>3</v>
      </c>
      <c r="DE219" t="s">
        <v>3</v>
      </c>
      <c r="DF219">
        <f t="shared" si="138"/>
        <v>0</v>
      </c>
      <c r="DG219">
        <f t="shared" si="132"/>
        <v>0</v>
      </c>
      <c r="DH219">
        <f t="shared" si="133"/>
        <v>0</v>
      </c>
      <c r="DI219">
        <f t="shared" si="124"/>
        <v>25</v>
      </c>
      <c r="DJ219">
        <f>DI219</f>
        <v>25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ROW(Source!A145)</f>
        <v>145</v>
      </c>
      <c r="B220">
        <v>64879877</v>
      </c>
      <c r="C220">
        <v>64880393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116</v>
      </c>
      <c r="J220" t="s">
        <v>3</v>
      </c>
      <c r="K220" t="s">
        <v>266</v>
      </c>
      <c r="L220">
        <v>608254</v>
      </c>
      <c r="N220">
        <v>1013</v>
      </c>
      <c r="O220" t="s">
        <v>267</v>
      </c>
      <c r="P220" t="s">
        <v>267</v>
      </c>
      <c r="Q220">
        <v>1</v>
      </c>
      <c r="W220">
        <v>0</v>
      </c>
      <c r="X220">
        <v>-185737400</v>
      </c>
      <c r="Y220">
        <f t="shared" si="135"/>
        <v>4.548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3.79</v>
      </c>
      <c r="AU220" t="s">
        <v>41</v>
      </c>
      <c r="AV220">
        <v>2</v>
      </c>
      <c r="AW220">
        <v>2</v>
      </c>
      <c r="AX220">
        <v>64880401</v>
      </c>
      <c r="AY220">
        <v>1</v>
      </c>
      <c r="AZ220">
        <v>0</v>
      </c>
      <c r="BA220">
        <v>226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ROUND(Y220*Source!I145,7)</f>
        <v>0.88003799999999999</v>
      </c>
      <c r="CY220">
        <f>AD220</f>
        <v>0</v>
      </c>
      <c r="CZ220">
        <f>AH220</f>
        <v>0</v>
      </c>
      <c r="DA220">
        <f>AL220</f>
        <v>1</v>
      </c>
      <c r="DB220">
        <f t="shared" si="136"/>
        <v>0</v>
      </c>
      <c r="DC220">
        <f t="shared" si="137"/>
        <v>0</v>
      </c>
      <c r="DD220" t="s">
        <v>3</v>
      </c>
      <c r="DE220" t="s">
        <v>3</v>
      </c>
      <c r="DF220">
        <f t="shared" si="138"/>
        <v>0</v>
      </c>
      <c r="DG220">
        <f t="shared" si="132"/>
        <v>0</v>
      </c>
      <c r="DH220">
        <f t="shared" si="133"/>
        <v>0</v>
      </c>
      <c r="DI220">
        <f t="shared" si="124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ROW(Source!A145)</f>
        <v>145</v>
      </c>
      <c r="B221">
        <v>64879877</v>
      </c>
      <c r="C221">
        <v>64880393</v>
      </c>
      <c r="D221">
        <v>29172230</v>
      </c>
      <c r="E221">
        <v>1</v>
      </c>
      <c r="F221">
        <v>1</v>
      </c>
      <c r="G221">
        <v>1</v>
      </c>
      <c r="H221">
        <v>2</v>
      </c>
      <c r="I221" t="s">
        <v>382</v>
      </c>
      <c r="J221" t="s">
        <v>383</v>
      </c>
      <c r="K221" t="s">
        <v>384</v>
      </c>
      <c r="L221">
        <v>1368</v>
      </c>
      <c r="N221">
        <v>1011</v>
      </c>
      <c r="O221" t="s">
        <v>271</v>
      </c>
      <c r="P221" t="s">
        <v>271</v>
      </c>
      <c r="Q221">
        <v>1</v>
      </c>
      <c r="W221">
        <v>0</v>
      </c>
      <c r="X221">
        <v>1529001386</v>
      </c>
      <c r="Y221">
        <f t="shared" si="135"/>
        <v>1.6679999999999999</v>
      </c>
      <c r="AA221">
        <v>0</v>
      </c>
      <c r="AB221">
        <v>1304.68</v>
      </c>
      <c r="AC221">
        <v>687.56</v>
      </c>
      <c r="AD221">
        <v>0</v>
      </c>
      <c r="AE221">
        <v>0</v>
      </c>
      <c r="AF221">
        <v>77.2</v>
      </c>
      <c r="AG221">
        <v>13.5</v>
      </c>
      <c r="AH221">
        <v>0</v>
      </c>
      <c r="AI221">
        <v>1</v>
      </c>
      <c r="AJ221">
        <v>16.899999999999999</v>
      </c>
      <c r="AK221">
        <v>50.93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1.39</v>
      </c>
      <c r="AU221" t="s">
        <v>41</v>
      </c>
      <c r="AV221">
        <v>0</v>
      </c>
      <c r="AW221">
        <v>2</v>
      </c>
      <c r="AX221">
        <v>64880402</v>
      </c>
      <c r="AY221">
        <v>1</v>
      </c>
      <c r="AZ221">
        <v>0</v>
      </c>
      <c r="BA221">
        <v>227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ROUND(Y221*Source!I145*DO221,7)</f>
        <v>0</v>
      </c>
      <c r="CX221">
        <f>ROUND(Y221*Source!I145,7)</f>
        <v>0.32275799999999999</v>
      </c>
      <c r="CY221">
        <f>AB221</f>
        <v>1304.68</v>
      </c>
      <c r="CZ221">
        <f>AF221</f>
        <v>77.2</v>
      </c>
      <c r="DA221">
        <f>AJ221</f>
        <v>16.899999999999999</v>
      </c>
      <c r="DB221">
        <f t="shared" si="136"/>
        <v>128.77000000000001</v>
      </c>
      <c r="DC221">
        <f t="shared" si="137"/>
        <v>22.52</v>
      </c>
      <c r="DD221" t="s">
        <v>3</v>
      </c>
      <c r="DE221" t="s">
        <v>3</v>
      </c>
      <c r="DF221">
        <f t="shared" si="138"/>
        <v>0</v>
      </c>
      <c r="DG221">
        <f>ROUND(ROUND(AF221*AJ221,0)*CX221,0)</f>
        <v>421</v>
      </c>
      <c r="DH221">
        <f>ROUND(ROUND(AG221*AK221,0)*CX221,0)</f>
        <v>222</v>
      </c>
      <c r="DI221">
        <f t="shared" si="124"/>
        <v>0</v>
      </c>
      <c r="DJ221">
        <f>DG221</f>
        <v>421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ROW(Source!A145)</f>
        <v>145</v>
      </c>
      <c r="B222">
        <v>64879877</v>
      </c>
      <c r="C222">
        <v>64880393</v>
      </c>
      <c r="D222">
        <v>29172991</v>
      </c>
      <c r="E222">
        <v>1</v>
      </c>
      <c r="F222">
        <v>1</v>
      </c>
      <c r="G222">
        <v>1</v>
      </c>
      <c r="H222">
        <v>2</v>
      </c>
      <c r="I222" t="s">
        <v>385</v>
      </c>
      <c r="J222" t="s">
        <v>386</v>
      </c>
      <c r="K222" t="s">
        <v>387</v>
      </c>
      <c r="L222">
        <v>1368</v>
      </c>
      <c r="N222">
        <v>1011</v>
      </c>
      <c r="O222" t="s">
        <v>271</v>
      </c>
      <c r="P222" t="s">
        <v>271</v>
      </c>
      <c r="Q222">
        <v>1</v>
      </c>
      <c r="W222">
        <v>0</v>
      </c>
      <c r="X222">
        <v>958663776</v>
      </c>
      <c r="Y222">
        <f t="shared" si="135"/>
        <v>1.6679999999999999</v>
      </c>
      <c r="AA222">
        <v>0</v>
      </c>
      <c r="AB222">
        <v>56.32</v>
      </c>
      <c r="AC222">
        <v>0</v>
      </c>
      <c r="AD222">
        <v>0</v>
      </c>
      <c r="AE222">
        <v>0</v>
      </c>
      <c r="AF222">
        <v>8</v>
      </c>
      <c r="AG222">
        <v>0</v>
      </c>
      <c r="AH222">
        <v>0</v>
      </c>
      <c r="AI222">
        <v>1</v>
      </c>
      <c r="AJ222">
        <v>7.04</v>
      </c>
      <c r="AK222">
        <v>50.93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1.39</v>
      </c>
      <c r="AU222" t="s">
        <v>41</v>
      </c>
      <c r="AV222">
        <v>0</v>
      </c>
      <c r="AW222">
        <v>2</v>
      </c>
      <c r="AX222">
        <v>64880403</v>
      </c>
      <c r="AY222">
        <v>1</v>
      </c>
      <c r="AZ222">
        <v>0</v>
      </c>
      <c r="BA222">
        <v>228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ROUND(Y222*Source!I145*DO222,7)</f>
        <v>0</v>
      </c>
      <c r="CX222">
        <f>ROUND(Y222*Source!I145,7)</f>
        <v>0.32275799999999999</v>
      </c>
      <c r="CY222">
        <f>AB222</f>
        <v>56.32</v>
      </c>
      <c r="CZ222">
        <f>AF222</f>
        <v>8</v>
      </c>
      <c r="DA222">
        <f>AJ222</f>
        <v>7.04</v>
      </c>
      <c r="DB222">
        <f t="shared" si="136"/>
        <v>13.34</v>
      </c>
      <c r="DC222">
        <f t="shared" si="137"/>
        <v>0</v>
      </c>
      <c r="DD222" t="s">
        <v>3</v>
      </c>
      <c r="DE222" t="s">
        <v>3</v>
      </c>
      <c r="DF222">
        <f t="shared" si="138"/>
        <v>0</v>
      </c>
      <c r="DG222">
        <f>ROUND(ROUND(AF222*AJ222,0)*CX222,0)</f>
        <v>18</v>
      </c>
      <c r="DH222">
        <f>ROUND(ROUND(AG222*AK222,0)*CX222,0)</f>
        <v>0</v>
      </c>
      <c r="DI222">
        <f t="shared" si="124"/>
        <v>0</v>
      </c>
      <c r="DJ222">
        <f>DG222</f>
        <v>18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ROW(Source!A145)</f>
        <v>145</v>
      </c>
      <c r="B223">
        <v>64879877</v>
      </c>
      <c r="C223">
        <v>64880393</v>
      </c>
      <c r="D223">
        <v>29173182</v>
      </c>
      <c r="E223">
        <v>1</v>
      </c>
      <c r="F223">
        <v>1</v>
      </c>
      <c r="G223">
        <v>1</v>
      </c>
      <c r="H223">
        <v>2</v>
      </c>
      <c r="I223" t="s">
        <v>301</v>
      </c>
      <c r="J223" t="s">
        <v>302</v>
      </c>
      <c r="K223" t="s">
        <v>303</v>
      </c>
      <c r="L223">
        <v>1368</v>
      </c>
      <c r="N223">
        <v>1011</v>
      </c>
      <c r="O223" t="s">
        <v>271</v>
      </c>
      <c r="P223" t="s">
        <v>271</v>
      </c>
      <c r="Q223">
        <v>1</v>
      </c>
      <c r="W223">
        <v>0</v>
      </c>
      <c r="X223">
        <v>-1754144589</v>
      </c>
      <c r="Y223">
        <f t="shared" si="135"/>
        <v>2.3279999999999998</v>
      </c>
      <c r="AA223">
        <v>0</v>
      </c>
      <c r="AB223">
        <v>1576.86</v>
      </c>
      <c r="AC223">
        <v>687.56</v>
      </c>
      <c r="AD223">
        <v>0</v>
      </c>
      <c r="AE223">
        <v>0</v>
      </c>
      <c r="AF223">
        <v>123</v>
      </c>
      <c r="AG223">
        <v>13.5</v>
      </c>
      <c r="AH223">
        <v>0</v>
      </c>
      <c r="AI223">
        <v>1</v>
      </c>
      <c r="AJ223">
        <v>12.82</v>
      </c>
      <c r="AK223">
        <v>50.93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1.94</v>
      </c>
      <c r="AU223" t="s">
        <v>41</v>
      </c>
      <c r="AV223">
        <v>0</v>
      </c>
      <c r="AW223">
        <v>2</v>
      </c>
      <c r="AX223">
        <v>64880404</v>
      </c>
      <c r="AY223">
        <v>1</v>
      </c>
      <c r="AZ223">
        <v>0</v>
      </c>
      <c r="BA223">
        <v>229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ROUND(Y223*Source!I145*DO223,7)</f>
        <v>0</v>
      </c>
      <c r="CX223">
        <f>ROUND(Y223*Source!I145,7)</f>
        <v>0.45046799999999998</v>
      </c>
      <c r="CY223">
        <f>AB223</f>
        <v>1576.86</v>
      </c>
      <c r="CZ223">
        <f>AF223</f>
        <v>123</v>
      </c>
      <c r="DA223">
        <f>AJ223</f>
        <v>12.82</v>
      </c>
      <c r="DB223">
        <f t="shared" si="136"/>
        <v>286.33999999999997</v>
      </c>
      <c r="DC223">
        <f t="shared" si="137"/>
        <v>31.43</v>
      </c>
      <c r="DD223" t="s">
        <v>3</v>
      </c>
      <c r="DE223" t="s">
        <v>3</v>
      </c>
      <c r="DF223">
        <f t="shared" si="138"/>
        <v>0</v>
      </c>
      <c r="DG223">
        <f>ROUND(ROUND(AF223*AJ223,0)*CX223,0)</f>
        <v>710</v>
      </c>
      <c r="DH223">
        <f>ROUND(ROUND(AG223*AK223,0)*CX223,0)</f>
        <v>310</v>
      </c>
      <c r="DI223">
        <f t="shared" si="124"/>
        <v>0</v>
      </c>
      <c r="DJ223">
        <f>DG223</f>
        <v>710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ROW(Source!A145)</f>
        <v>145</v>
      </c>
      <c r="B224">
        <v>64879877</v>
      </c>
      <c r="C224">
        <v>64880393</v>
      </c>
      <c r="D224">
        <v>29173290</v>
      </c>
      <c r="E224">
        <v>1</v>
      </c>
      <c r="F224">
        <v>1</v>
      </c>
      <c r="G224">
        <v>1</v>
      </c>
      <c r="H224">
        <v>2</v>
      </c>
      <c r="I224" t="s">
        <v>268</v>
      </c>
      <c r="J224" t="s">
        <v>269</v>
      </c>
      <c r="K224" t="s">
        <v>270</v>
      </c>
      <c r="L224">
        <v>1368</v>
      </c>
      <c r="N224">
        <v>1011</v>
      </c>
      <c r="O224" t="s">
        <v>271</v>
      </c>
      <c r="P224" t="s">
        <v>271</v>
      </c>
      <c r="Q224">
        <v>1</v>
      </c>
      <c r="W224">
        <v>0</v>
      </c>
      <c r="X224">
        <v>-962845729</v>
      </c>
      <c r="Y224">
        <f t="shared" si="135"/>
        <v>0.55200000000000005</v>
      </c>
      <c r="AA224">
        <v>0</v>
      </c>
      <c r="AB224">
        <v>1218.8</v>
      </c>
      <c r="AC224">
        <v>590.79</v>
      </c>
      <c r="AD224">
        <v>0</v>
      </c>
      <c r="AE224">
        <v>0</v>
      </c>
      <c r="AF224">
        <v>110</v>
      </c>
      <c r="AG224">
        <v>11.6</v>
      </c>
      <c r="AH224">
        <v>0</v>
      </c>
      <c r="AI224">
        <v>1</v>
      </c>
      <c r="AJ224">
        <v>11.08</v>
      </c>
      <c r="AK224">
        <v>50.93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0.46</v>
      </c>
      <c r="AU224" t="s">
        <v>41</v>
      </c>
      <c r="AV224">
        <v>0</v>
      </c>
      <c r="AW224">
        <v>2</v>
      </c>
      <c r="AX224">
        <v>64880405</v>
      </c>
      <c r="AY224">
        <v>1</v>
      </c>
      <c r="AZ224">
        <v>0</v>
      </c>
      <c r="BA224">
        <v>230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ROUND(Y224*Source!I145*DO224,7)</f>
        <v>0</v>
      </c>
      <c r="CX224">
        <f>ROUND(Y224*Source!I145,7)</f>
        <v>0.106812</v>
      </c>
      <c r="CY224">
        <f>AB224</f>
        <v>1218.8</v>
      </c>
      <c r="CZ224">
        <f>AF224</f>
        <v>110</v>
      </c>
      <c r="DA224">
        <f>AJ224</f>
        <v>11.08</v>
      </c>
      <c r="DB224">
        <f t="shared" si="136"/>
        <v>60.72</v>
      </c>
      <c r="DC224">
        <f t="shared" si="137"/>
        <v>6.41</v>
      </c>
      <c r="DD224" t="s">
        <v>3</v>
      </c>
      <c r="DE224" t="s">
        <v>3</v>
      </c>
      <c r="DF224">
        <f t="shared" si="138"/>
        <v>0</v>
      </c>
      <c r="DG224">
        <f>ROUND(ROUND(AF224*AJ224,0)*CX224,0)</f>
        <v>130</v>
      </c>
      <c r="DH224">
        <f>ROUND(ROUND(AG224*AK224,0)*CX224,0)</f>
        <v>63</v>
      </c>
      <c r="DI224">
        <f t="shared" si="124"/>
        <v>0</v>
      </c>
      <c r="DJ224">
        <f>DG224</f>
        <v>130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ROW(Source!A146)</f>
        <v>146</v>
      </c>
      <c r="B225">
        <v>64879880</v>
      </c>
      <c r="C225">
        <v>64880406</v>
      </c>
      <c r="D225">
        <v>121548</v>
      </c>
      <c r="E225">
        <v>1</v>
      </c>
      <c r="F225">
        <v>1</v>
      </c>
      <c r="G225">
        <v>1</v>
      </c>
      <c r="H225">
        <v>1</v>
      </c>
      <c r="I225" t="s">
        <v>116</v>
      </c>
      <c r="J225" t="s">
        <v>3</v>
      </c>
      <c r="K225" t="s">
        <v>266</v>
      </c>
      <c r="L225">
        <v>608254</v>
      </c>
      <c r="N225">
        <v>1013</v>
      </c>
      <c r="O225" t="s">
        <v>267</v>
      </c>
      <c r="P225" t="s">
        <v>267</v>
      </c>
      <c r="Q225">
        <v>1</v>
      </c>
      <c r="W225">
        <v>0</v>
      </c>
      <c r="X225">
        <v>-185737400</v>
      </c>
      <c r="Y225">
        <f t="shared" si="135"/>
        <v>2.8799999999999999E-2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2.4E-2</v>
      </c>
      <c r="AU225" t="s">
        <v>41</v>
      </c>
      <c r="AV225">
        <v>2</v>
      </c>
      <c r="AW225">
        <v>2</v>
      </c>
      <c r="AX225">
        <v>64880409</v>
      </c>
      <c r="AY225">
        <v>1</v>
      </c>
      <c r="AZ225">
        <v>0</v>
      </c>
      <c r="BA225">
        <v>231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ROUND(Y225*Source!I146,7)</f>
        <v>0.83592</v>
      </c>
      <c r="CY225">
        <f>AD225</f>
        <v>0</v>
      </c>
      <c r="CZ225">
        <f>AH225</f>
        <v>0</v>
      </c>
      <c r="DA225">
        <f>AL225</f>
        <v>1</v>
      </c>
      <c r="DB225">
        <f t="shared" si="136"/>
        <v>0</v>
      </c>
      <c r="DC225">
        <f t="shared" si="137"/>
        <v>0</v>
      </c>
      <c r="DD225" t="s">
        <v>3</v>
      </c>
      <c r="DE225" t="s">
        <v>3</v>
      </c>
      <c r="DF225">
        <f t="shared" si="138"/>
        <v>0</v>
      </c>
      <c r="DG225">
        <f>ROUND(ROUND(AF225,0)*CX225,0)</f>
        <v>0</v>
      </c>
      <c r="DH225">
        <f>ROUND(ROUND(AG225,0)*CX225,0)</f>
        <v>0</v>
      </c>
      <c r="DI225">
        <f t="shared" si="124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ROW(Source!A146)</f>
        <v>146</v>
      </c>
      <c r="B226">
        <v>64879880</v>
      </c>
      <c r="C226">
        <v>64880406</v>
      </c>
      <c r="D226">
        <v>29172766</v>
      </c>
      <c r="E226">
        <v>1</v>
      </c>
      <c r="F226">
        <v>1</v>
      </c>
      <c r="G226">
        <v>1</v>
      </c>
      <c r="H226">
        <v>2</v>
      </c>
      <c r="I226" t="s">
        <v>307</v>
      </c>
      <c r="J226" t="s">
        <v>308</v>
      </c>
      <c r="K226" t="s">
        <v>309</v>
      </c>
      <c r="L226">
        <v>1368</v>
      </c>
      <c r="N226">
        <v>1011</v>
      </c>
      <c r="O226" t="s">
        <v>271</v>
      </c>
      <c r="P226" t="s">
        <v>271</v>
      </c>
      <c r="Q226">
        <v>1</v>
      </c>
      <c r="W226">
        <v>0</v>
      </c>
      <c r="X226">
        <v>1906800380</v>
      </c>
      <c r="Y226">
        <f t="shared" si="135"/>
        <v>2.8799999999999999E-2</v>
      </c>
      <c r="AA226">
        <v>0</v>
      </c>
      <c r="AB226">
        <v>125.7</v>
      </c>
      <c r="AC226">
        <v>13.5</v>
      </c>
      <c r="AD226">
        <v>0</v>
      </c>
      <c r="AE226">
        <v>0</v>
      </c>
      <c r="AF226">
        <v>125.7</v>
      </c>
      <c r="AG226">
        <v>13.5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2.4E-2</v>
      </c>
      <c r="AU226" t="s">
        <v>41</v>
      </c>
      <c r="AV226">
        <v>0</v>
      </c>
      <c r="AW226">
        <v>2</v>
      </c>
      <c r="AX226">
        <v>64880410</v>
      </c>
      <c r="AY226">
        <v>1</v>
      </c>
      <c r="AZ226">
        <v>0</v>
      </c>
      <c r="BA226">
        <v>232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ROUND(Y226*Source!I146*DO226,7)</f>
        <v>0</v>
      </c>
      <c r="CX226">
        <f>ROUND(Y226*Source!I146,7)</f>
        <v>0.83592</v>
      </c>
      <c r="CY226">
        <f>AB226</f>
        <v>125.7</v>
      </c>
      <c r="CZ226">
        <f>AF226</f>
        <v>125.7</v>
      </c>
      <c r="DA226">
        <f>AJ226</f>
        <v>1</v>
      </c>
      <c r="DB226">
        <f t="shared" si="136"/>
        <v>3.62</v>
      </c>
      <c r="DC226">
        <f t="shared" si="137"/>
        <v>0.38</v>
      </c>
      <c r="DD226" t="s">
        <v>3</v>
      </c>
      <c r="DE226" t="s">
        <v>3</v>
      </c>
      <c r="DF226">
        <f t="shared" si="138"/>
        <v>0</v>
      </c>
      <c r="DG226">
        <f>ROUND(ROUND(AF226,0)*CX226,0)</f>
        <v>105</v>
      </c>
      <c r="DH226">
        <f>ROUND(ROUND(AG226,0)*CX226,0)</f>
        <v>12</v>
      </c>
      <c r="DI226">
        <f t="shared" si="124"/>
        <v>0</v>
      </c>
      <c r="DJ226">
        <f>DG226</f>
        <v>105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ROW(Source!A147)</f>
        <v>147</v>
      </c>
      <c r="B227">
        <v>64879877</v>
      </c>
      <c r="C227">
        <v>64880406</v>
      </c>
      <c r="D227">
        <v>121548</v>
      </c>
      <c r="E227">
        <v>1</v>
      </c>
      <c r="F227">
        <v>1</v>
      </c>
      <c r="G227">
        <v>1</v>
      </c>
      <c r="H227">
        <v>1</v>
      </c>
      <c r="I227" t="s">
        <v>116</v>
      </c>
      <c r="J227" t="s">
        <v>3</v>
      </c>
      <c r="K227" t="s">
        <v>266</v>
      </c>
      <c r="L227">
        <v>608254</v>
      </c>
      <c r="N227">
        <v>1013</v>
      </c>
      <c r="O227" t="s">
        <v>267</v>
      </c>
      <c r="P227" t="s">
        <v>267</v>
      </c>
      <c r="Q227">
        <v>1</v>
      </c>
      <c r="W227">
        <v>0</v>
      </c>
      <c r="X227">
        <v>-185737400</v>
      </c>
      <c r="Y227">
        <f t="shared" si="135"/>
        <v>2.8799999999999999E-2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2.4E-2</v>
      </c>
      <c r="AU227" t="s">
        <v>41</v>
      </c>
      <c r="AV227">
        <v>2</v>
      </c>
      <c r="AW227">
        <v>2</v>
      </c>
      <c r="AX227">
        <v>64880409</v>
      </c>
      <c r="AY227">
        <v>1</v>
      </c>
      <c r="AZ227">
        <v>0</v>
      </c>
      <c r="BA227">
        <v>233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ROUND(Y227*Source!I147,7)</f>
        <v>0.83592</v>
      </c>
      <c r="CY227">
        <f>AD227</f>
        <v>0</v>
      </c>
      <c r="CZ227">
        <f>AH227</f>
        <v>0</v>
      </c>
      <c r="DA227">
        <f>AL227</f>
        <v>1</v>
      </c>
      <c r="DB227">
        <f t="shared" si="136"/>
        <v>0</v>
      </c>
      <c r="DC227">
        <f t="shared" si="137"/>
        <v>0</v>
      </c>
      <c r="DD227" t="s">
        <v>3</v>
      </c>
      <c r="DE227" t="s">
        <v>3</v>
      </c>
      <c r="DF227">
        <f t="shared" si="138"/>
        <v>0</v>
      </c>
      <c r="DG227">
        <f>ROUND(ROUND(AF227,0)*CX227,0)</f>
        <v>0</v>
      </c>
      <c r="DH227">
        <f>ROUND(ROUND(AG227,0)*CX227,0)</f>
        <v>0</v>
      </c>
      <c r="DI227">
        <f t="shared" si="124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ROW(Source!A147)</f>
        <v>147</v>
      </c>
      <c r="B228">
        <v>64879877</v>
      </c>
      <c r="C228">
        <v>64880406</v>
      </c>
      <c r="D228">
        <v>29172766</v>
      </c>
      <c r="E228">
        <v>1</v>
      </c>
      <c r="F228">
        <v>1</v>
      </c>
      <c r="G228">
        <v>1</v>
      </c>
      <c r="H228">
        <v>2</v>
      </c>
      <c r="I228" t="s">
        <v>307</v>
      </c>
      <c r="J228" t="s">
        <v>308</v>
      </c>
      <c r="K228" t="s">
        <v>309</v>
      </c>
      <c r="L228">
        <v>1368</v>
      </c>
      <c r="N228">
        <v>1011</v>
      </c>
      <c r="O228" t="s">
        <v>271</v>
      </c>
      <c r="P228" t="s">
        <v>271</v>
      </c>
      <c r="Q228">
        <v>1</v>
      </c>
      <c r="W228">
        <v>0</v>
      </c>
      <c r="X228">
        <v>1906800380</v>
      </c>
      <c r="Y228">
        <f t="shared" si="135"/>
        <v>2.8799999999999999E-2</v>
      </c>
      <c r="AA228">
        <v>0</v>
      </c>
      <c r="AB228">
        <v>1613.99</v>
      </c>
      <c r="AC228">
        <v>687.56</v>
      </c>
      <c r="AD228">
        <v>0</v>
      </c>
      <c r="AE228">
        <v>0</v>
      </c>
      <c r="AF228">
        <v>125.7</v>
      </c>
      <c r="AG228">
        <v>13.5</v>
      </c>
      <c r="AH228">
        <v>0</v>
      </c>
      <c r="AI228">
        <v>1</v>
      </c>
      <c r="AJ228">
        <v>12.84</v>
      </c>
      <c r="AK228">
        <v>50.93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2.4E-2</v>
      </c>
      <c r="AU228" t="s">
        <v>41</v>
      </c>
      <c r="AV228">
        <v>0</v>
      </c>
      <c r="AW228">
        <v>2</v>
      </c>
      <c r="AX228">
        <v>64880410</v>
      </c>
      <c r="AY228">
        <v>1</v>
      </c>
      <c r="AZ228">
        <v>0</v>
      </c>
      <c r="BA228">
        <v>234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ROUND(Y228*Source!I147*DO228,7)</f>
        <v>0</v>
      </c>
      <c r="CX228">
        <f>ROUND(Y228*Source!I147,7)</f>
        <v>0.83592</v>
      </c>
      <c r="CY228">
        <f>AB228</f>
        <v>1613.99</v>
      </c>
      <c r="CZ228">
        <f>AF228</f>
        <v>125.7</v>
      </c>
      <c r="DA228">
        <f>AJ228</f>
        <v>12.84</v>
      </c>
      <c r="DB228">
        <f t="shared" si="136"/>
        <v>3.62</v>
      </c>
      <c r="DC228">
        <f t="shared" si="137"/>
        <v>0.38</v>
      </c>
      <c r="DD228" t="s">
        <v>3</v>
      </c>
      <c r="DE228" t="s">
        <v>3</v>
      </c>
      <c r="DF228">
        <f t="shared" si="138"/>
        <v>0</v>
      </c>
      <c r="DG228">
        <f>ROUND(ROUND(AF228*AJ228,0)*CX228,0)</f>
        <v>1349</v>
      </c>
      <c r="DH228">
        <f>ROUND(ROUND(AG228*AK228,0)*CX228,0)</f>
        <v>575</v>
      </c>
      <c r="DI228">
        <f t="shared" si="124"/>
        <v>0</v>
      </c>
      <c r="DJ228">
        <f>DG228</f>
        <v>1349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ROW(Source!A148)</f>
        <v>148</v>
      </c>
      <c r="B229">
        <v>64879880</v>
      </c>
      <c r="C229">
        <v>64880411</v>
      </c>
      <c r="D229">
        <v>18408066</v>
      </c>
      <c r="E229">
        <v>1</v>
      </c>
      <c r="F229">
        <v>1</v>
      </c>
      <c r="G229">
        <v>1</v>
      </c>
      <c r="H229">
        <v>1</v>
      </c>
      <c r="I229" t="s">
        <v>310</v>
      </c>
      <c r="J229" t="s">
        <v>3</v>
      </c>
      <c r="K229" t="s">
        <v>311</v>
      </c>
      <c r="L229">
        <v>1369</v>
      </c>
      <c r="N229">
        <v>1013</v>
      </c>
      <c r="O229" t="s">
        <v>265</v>
      </c>
      <c r="P229" t="s">
        <v>265</v>
      </c>
      <c r="Q229">
        <v>1</v>
      </c>
      <c r="W229">
        <v>0</v>
      </c>
      <c r="X229">
        <v>-886480961</v>
      </c>
      <c r="Y229">
        <f t="shared" si="135"/>
        <v>18.864000000000001</v>
      </c>
      <c r="AA229">
        <v>0</v>
      </c>
      <c r="AB229">
        <v>0</v>
      </c>
      <c r="AC229">
        <v>0</v>
      </c>
      <c r="AD229">
        <v>8.02</v>
      </c>
      <c r="AE229">
        <v>0</v>
      </c>
      <c r="AF229">
        <v>0</v>
      </c>
      <c r="AG229">
        <v>0</v>
      </c>
      <c r="AH229">
        <v>8.02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15.72</v>
      </c>
      <c r="AU229" t="s">
        <v>41</v>
      </c>
      <c r="AV229">
        <v>1</v>
      </c>
      <c r="AW229">
        <v>2</v>
      </c>
      <c r="AX229">
        <v>64880419</v>
      </c>
      <c r="AY229">
        <v>1</v>
      </c>
      <c r="AZ229">
        <v>0</v>
      </c>
      <c r="BA229">
        <v>235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ROUND(AT229*Source!I148*AH229*AL229,0)</f>
        <v>33</v>
      </c>
      <c r="CV229">
        <f>ROUND(Y229*Source!I148,7)</f>
        <v>4.8669120000000001</v>
      </c>
      <c r="CW229">
        <v>0</v>
      </c>
      <c r="CX229">
        <f>ROUND(Y229*Source!I148,7)</f>
        <v>4.8669120000000001</v>
      </c>
      <c r="CY229">
        <f>AD229</f>
        <v>8.02</v>
      </c>
      <c r="CZ229">
        <f>AH229</f>
        <v>8.02</v>
      </c>
      <c r="DA229">
        <f>AL229</f>
        <v>1</v>
      </c>
      <c r="DB229">
        <f t="shared" si="136"/>
        <v>151.28</v>
      </c>
      <c r="DC229">
        <f t="shared" si="137"/>
        <v>0</v>
      </c>
      <c r="DD229" t="s">
        <v>3</v>
      </c>
      <c r="DE229" t="s">
        <v>3</v>
      </c>
      <c r="DF229">
        <f t="shared" si="138"/>
        <v>0</v>
      </c>
      <c r="DG229">
        <f t="shared" ref="DG229:DG237" si="139">ROUND(ROUND(AF229,0)*CX229,0)</f>
        <v>0</v>
      </c>
      <c r="DH229">
        <f t="shared" ref="DH229:DH237" si="140">ROUND(ROUND(AG229,0)*CX229,0)</f>
        <v>0</v>
      </c>
      <c r="DI229">
        <f t="shared" si="124"/>
        <v>39</v>
      </c>
      <c r="DJ229">
        <f>DI229</f>
        <v>39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ROW(Source!A148)</f>
        <v>148</v>
      </c>
      <c r="B230">
        <v>64879880</v>
      </c>
      <c r="C230">
        <v>64880411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116</v>
      </c>
      <c r="J230" t="s">
        <v>3</v>
      </c>
      <c r="K230" t="s">
        <v>266</v>
      </c>
      <c r="L230">
        <v>608254</v>
      </c>
      <c r="N230">
        <v>1013</v>
      </c>
      <c r="O230" t="s">
        <v>267</v>
      </c>
      <c r="P230" t="s">
        <v>267</v>
      </c>
      <c r="Q230">
        <v>1</v>
      </c>
      <c r="W230">
        <v>0</v>
      </c>
      <c r="X230">
        <v>-185737400</v>
      </c>
      <c r="Y230">
        <f t="shared" si="135"/>
        <v>16.655999999999999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13.88</v>
      </c>
      <c r="AU230" t="s">
        <v>41</v>
      </c>
      <c r="AV230">
        <v>2</v>
      </c>
      <c r="AW230">
        <v>2</v>
      </c>
      <c r="AX230">
        <v>64880420</v>
      </c>
      <c r="AY230">
        <v>1</v>
      </c>
      <c r="AZ230">
        <v>0</v>
      </c>
      <c r="BA230">
        <v>236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ROUND(Y230*Source!I148,7)</f>
        <v>4.2972479999999997</v>
      </c>
      <c r="CY230">
        <f>AD230</f>
        <v>0</v>
      </c>
      <c r="CZ230">
        <f>AH230</f>
        <v>0</v>
      </c>
      <c r="DA230">
        <f>AL230</f>
        <v>1</v>
      </c>
      <c r="DB230">
        <f t="shared" si="136"/>
        <v>0</v>
      </c>
      <c r="DC230">
        <f t="shared" si="137"/>
        <v>0</v>
      </c>
      <c r="DD230" t="s">
        <v>3</v>
      </c>
      <c r="DE230" t="s">
        <v>3</v>
      </c>
      <c r="DF230">
        <f t="shared" si="138"/>
        <v>0</v>
      </c>
      <c r="DG230">
        <f t="shared" si="139"/>
        <v>0</v>
      </c>
      <c r="DH230">
        <f t="shared" si="140"/>
        <v>0</v>
      </c>
      <c r="DI230">
        <f t="shared" si="124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ROW(Source!A148)</f>
        <v>148</v>
      </c>
      <c r="B231">
        <v>64879880</v>
      </c>
      <c r="C231">
        <v>64880411</v>
      </c>
      <c r="D231">
        <v>29172479</v>
      </c>
      <c r="E231">
        <v>1</v>
      </c>
      <c r="F231">
        <v>1</v>
      </c>
      <c r="G231">
        <v>1</v>
      </c>
      <c r="H231">
        <v>2</v>
      </c>
      <c r="I231" t="s">
        <v>312</v>
      </c>
      <c r="J231" t="s">
        <v>313</v>
      </c>
      <c r="K231" t="s">
        <v>314</v>
      </c>
      <c r="L231">
        <v>1368</v>
      </c>
      <c r="N231">
        <v>1011</v>
      </c>
      <c r="O231" t="s">
        <v>271</v>
      </c>
      <c r="P231" t="s">
        <v>271</v>
      </c>
      <c r="Q231">
        <v>1</v>
      </c>
      <c r="W231">
        <v>0</v>
      </c>
      <c r="X231">
        <v>1549832887</v>
      </c>
      <c r="Y231">
        <f t="shared" si="135"/>
        <v>5.1479999999999997</v>
      </c>
      <c r="AA231">
        <v>0</v>
      </c>
      <c r="AB231">
        <v>99.89</v>
      </c>
      <c r="AC231">
        <v>10.06</v>
      </c>
      <c r="AD231">
        <v>0</v>
      </c>
      <c r="AE231">
        <v>0</v>
      </c>
      <c r="AF231">
        <v>99.89</v>
      </c>
      <c r="AG231">
        <v>10.06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4.29</v>
      </c>
      <c r="AU231" t="s">
        <v>41</v>
      </c>
      <c r="AV231">
        <v>0</v>
      </c>
      <c r="AW231">
        <v>2</v>
      </c>
      <c r="AX231">
        <v>64880421</v>
      </c>
      <c r="AY231">
        <v>1</v>
      </c>
      <c r="AZ231">
        <v>0</v>
      </c>
      <c r="BA231">
        <v>237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ROUND(Y231*Source!I148*DO231,7)</f>
        <v>0</v>
      </c>
      <c r="CX231">
        <f>ROUND(Y231*Source!I148,7)</f>
        <v>1.328184</v>
      </c>
      <c r="CY231">
        <f>AB231</f>
        <v>99.89</v>
      </c>
      <c r="CZ231">
        <f>AF231</f>
        <v>99.89</v>
      </c>
      <c r="DA231">
        <f>AJ231</f>
        <v>1</v>
      </c>
      <c r="DB231">
        <f t="shared" si="136"/>
        <v>514.24</v>
      </c>
      <c r="DC231">
        <f t="shared" si="137"/>
        <v>51.79</v>
      </c>
      <c r="DD231" t="s">
        <v>3</v>
      </c>
      <c r="DE231" t="s">
        <v>3</v>
      </c>
      <c r="DF231">
        <f t="shared" si="138"/>
        <v>0</v>
      </c>
      <c r="DG231">
        <f t="shared" si="139"/>
        <v>133</v>
      </c>
      <c r="DH231">
        <f t="shared" si="140"/>
        <v>13</v>
      </c>
      <c r="DI231">
        <f t="shared" si="124"/>
        <v>0</v>
      </c>
      <c r="DJ231">
        <f>DG231</f>
        <v>133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ROW(Source!A148)</f>
        <v>148</v>
      </c>
      <c r="B232">
        <v>64879880</v>
      </c>
      <c r="C232">
        <v>64880411</v>
      </c>
      <c r="D232">
        <v>29173182</v>
      </c>
      <c r="E232">
        <v>1</v>
      </c>
      <c r="F232">
        <v>1</v>
      </c>
      <c r="G232">
        <v>1</v>
      </c>
      <c r="H232">
        <v>2</v>
      </c>
      <c r="I232" t="s">
        <v>301</v>
      </c>
      <c r="J232" t="s">
        <v>302</v>
      </c>
      <c r="K232" t="s">
        <v>303</v>
      </c>
      <c r="L232">
        <v>1368</v>
      </c>
      <c r="N232">
        <v>1011</v>
      </c>
      <c r="O232" t="s">
        <v>271</v>
      </c>
      <c r="P232" t="s">
        <v>271</v>
      </c>
      <c r="Q232">
        <v>1</v>
      </c>
      <c r="W232">
        <v>0</v>
      </c>
      <c r="X232">
        <v>-1754144589</v>
      </c>
      <c r="Y232">
        <f t="shared" si="135"/>
        <v>2.1240000000000001</v>
      </c>
      <c r="AA232">
        <v>0</v>
      </c>
      <c r="AB232">
        <v>123</v>
      </c>
      <c r="AC232">
        <v>13.5</v>
      </c>
      <c r="AD232">
        <v>0</v>
      </c>
      <c r="AE232">
        <v>0</v>
      </c>
      <c r="AF232">
        <v>123</v>
      </c>
      <c r="AG232">
        <v>13.5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1.77</v>
      </c>
      <c r="AU232" t="s">
        <v>41</v>
      </c>
      <c r="AV232">
        <v>0</v>
      </c>
      <c r="AW232">
        <v>2</v>
      </c>
      <c r="AX232">
        <v>64880422</v>
      </c>
      <c r="AY232">
        <v>1</v>
      </c>
      <c r="AZ232">
        <v>0</v>
      </c>
      <c r="BA232">
        <v>238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ROUND(Y232*Source!I148*DO232,7)</f>
        <v>0</v>
      </c>
      <c r="CX232">
        <f>ROUND(Y232*Source!I148,7)</f>
        <v>0.54799200000000003</v>
      </c>
      <c r="CY232">
        <f>AB232</f>
        <v>123</v>
      </c>
      <c r="CZ232">
        <f>AF232</f>
        <v>123</v>
      </c>
      <c r="DA232">
        <f>AJ232</f>
        <v>1</v>
      </c>
      <c r="DB232">
        <f t="shared" si="136"/>
        <v>261.25</v>
      </c>
      <c r="DC232">
        <f t="shared" si="137"/>
        <v>28.68</v>
      </c>
      <c r="DD232" t="s">
        <v>3</v>
      </c>
      <c r="DE232" t="s">
        <v>3</v>
      </c>
      <c r="DF232">
        <f t="shared" si="138"/>
        <v>0</v>
      </c>
      <c r="DG232">
        <f t="shared" si="139"/>
        <v>67</v>
      </c>
      <c r="DH232">
        <f t="shared" si="140"/>
        <v>8</v>
      </c>
      <c r="DI232">
        <f t="shared" si="124"/>
        <v>0</v>
      </c>
      <c r="DJ232">
        <f>DG232</f>
        <v>67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ROW(Source!A148)</f>
        <v>148</v>
      </c>
      <c r="B233">
        <v>64879880</v>
      </c>
      <c r="C233">
        <v>64880411</v>
      </c>
      <c r="D233">
        <v>29173232</v>
      </c>
      <c r="E233">
        <v>1</v>
      </c>
      <c r="F233">
        <v>1</v>
      </c>
      <c r="G233">
        <v>1</v>
      </c>
      <c r="H233">
        <v>2</v>
      </c>
      <c r="I233" t="s">
        <v>315</v>
      </c>
      <c r="J233" t="s">
        <v>316</v>
      </c>
      <c r="K233" t="s">
        <v>317</v>
      </c>
      <c r="L233">
        <v>1368</v>
      </c>
      <c r="N233">
        <v>1011</v>
      </c>
      <c r="O233" t="s">
        <v>271</v>
      </c>
      <c r="P233" t="s">
        <v>271</v>
      </c>
      <c r="Q233">
        <v>1</v>
      </c>
      <c r="W233">
        <v>0</v>
      </c>
      <c r="X233">
        <v>1606831026</v>
      </c>
      <c r="Y233">
        <f t="shared" si="135"/>
        <v>8.4960000000000004</v>
      </c>
      <c r="AA233">
        <v>0</v>
      </c>
      <c r="AB233">
        <v>206.01</v>
      </c>
      <c r="AC233">
        <v>14.4</v>
      </c>
      <c r="AD233">
        <v>0</v>
      </c>
      <c r="AE233">
        <v>0</v>
      </c>
      <c r="AF233">
        <v>206.01</v>
      </c>
      <c r="AG233">
        <v>14.4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7.08</v>
      </c>
      <c r="AU233" t="s">
        <v>41</v>
      </c>
      <c r="AV233">
        <v>0</v>
      </c>
      <c r="AW233">
        <v>2</v>
      </c>
      <c r="AX233">
        <v>64880423</v>
      </c>
      <c r="AY233">
        <v>1</v>
      </c>
      <c r="AZ233">
        <v>0</v>
      </c>
      <c r="BA233">
        <v>239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ROUND(Y233*Source!I148*DO233,7)</f>
        <v>0</v>
      </c>
      <c r="CX233">
        <f>ROUND(Y233*Source!I148,7)</f>
        <v>2.1919680000000001</v>
      </c>
      <c r="CY233">
        <f>AB233</f>
        <v>206.01</v>
      </c>
      <c r="CZ233">
        <f>AF233</f>
        <v>206.01</v>
      </c>
      <c r="DA233">
        <f>AJ233</f>
        <v>1</v>
      </c>
      <c r="DB233">
        <f t="shared" si="136"/>
        <v>1750.26</v>
      </c>
      <c r="DC233">
        <f t="shared" si="137"/>
        <v>122.34</v>
      </c>
      <c r="DD233" t="s">
        <v>3</v>
      </c>
      <c r="DE233" t="s">
        <v>3</v>
      </c>
      <c r="DF233">
        <f t="shared" si="138"/>
        <v>0</v>
      </c>
      <c r="DG233">
        <f t="shared" si="139"/>
        <v>452</v>
      </c>
      <c r="DH233">
        <f t="shared" si="140"/>
        <v>31</v>
      </c>
      <c r="DI233">
        <f t="shared" si="124"/>
        <v>0</v>
      </c>
      <c r="DJ233">
        <f>DG233</f>
        <v>452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ROW(Source!A148)</f>
        <v>148</v>
      </c>
      <c r="B234">
        <v>64879880</v>
      </c>
      <c r="C234">
        <v>64880411</v>
      </c>
      <c r="D234">
        <v>29173290</v>
      </c>
      <c r="E234">
        <v>1</v>
      </c>
      <c r="F234">
        <v>1</v>
      </c>
      <c r="G234">
        <v>1</v>
      </c>
      <c r="H234">
        <v>2</v>
      </c>
      <c r="I234" t="s">
        <v>268</v>
      </c>
      <c r="J234" t="s">
        <v>269</v>
      </c>
      <c r="K234" t="s">
        <v>270</v>
      </c>
      <c r="L234">
        <v>1368</v>
      </c>
      <c r="N234">
        <v>1011</v>
      </c>
      <c r="O234" t="s">
        <v>271</v>
      </c>
      <c r="P234" t="s">
        <v>271</v>
      </c>
      <c r="Q234">
        <v>1</v>
      </c>
      <c r="W234">
        <v>0</v>
      </c>
      <c r="X234">
        <v>-962845729</v>
      </c>
      <c r="Y234">
        <f t="shared" si="135"/>
        <v>0.88800000000000001</v>
      </c>
      <c r="AA234">
        <v>0</v>
      </c>
      <c r="AB234">
        <v>110</v>
      </c>
      <c r="AC234">
        <v>11.6</v>
      </c>
      <c r="AD234">
        <v>0</v>
      </c>
      <c r="AE234">
        <v>0</v>
      </c>
      <c r="AF234">
        <v>110</v>
      </c>
      <c r="AG234">
        <v>11.6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0.74</v>
      </c>
      <c r="AU234" t="s">
        <v>41</v>
      </c>
      <c r="AV234">
        <v>0</v>
      </c>
      <c r="AW234">
        <v>2</v>
      </c>
      <c r="AX234">
        <v>64880424</v>
      </c>
      <c r="AY234">
        <v>1</v>
      </c>
      <c r="AZ234">
        <v>0</v>
      </c>
      <c r="BA234">
        <v>240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ROUND(Y234*Source!I148*DO234,7)</f>
        <v>0</v>
      </c>
      <c r="CX234">
        <f>ROUND(Y234*Source!I148,7)</f>
        <v>0.229104</v>
      </c>
      <c r="CY234">
        <f>AB234</f>
        <v>110</v>
      </c>
      <c r="CZ234">
        <f>AF234</f>
        <v>110</v>
      </c>
      <c r="DA234">
        <f>AJ234</f>
        <v>1</v>
      </c>
      <c r="DB234">
        <f t="shared" si="136"/>
        <v>97.68</v>
      </c>
      <c r="DC234">
        <f t="shared" si="137"/>
        <v>10.3</v>
      </c>
      <c r="DD234" t="s">
        <v>3</v>
      </c>
      <c r="DE234" t="s">
        <v>3</v>
      </c>
      <c r="DF234">
        <f t="shared" si="138"/>
        <v>0</v>
      </c>
      <c r="DG234">
        <f t="shared" si="139"/>
        <v>25</v>
      </c>
      <c r="DH234">
        <f t="shared" si="140"/>
        <v>3</v>
      </c>
      <c r="DI234">
        <f t="shared" si="124"/>
        <v>0</v>
      </c>
      <c r="DJ234">
        <f>DG234</f>
        <v>25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ROW(Source!A148)</f>
        <v>148</v>
      </c>
      <c r="B235">
        <v>64879880</v>
      </c>
      <c r="C235">
        <v>64880411</v>
      </c>
      <c r="D235">
        <v>29150040</v>
      </c>
      <c r="E235">
        <v>1</v>
      </c>
      <c r="F235">
        <v>1</v>
      </c>
      <c r="G235">
        <v>1</v>
      </c>
      <c r="H235">
        <v>3</v>
      </c>
      <c r="I235" t="s">
        <v>293</v>
      </c>
      <c r="J235" t="s">
        <v>294</v>
      </c>
      <c r="K235" t="s">
        <v>295</v>
      </c>
      <c r="L235">
        <v>1339</v>
      </c>
      <c r="N235">
        <v>1007</v>
      </c>
      <c r="O235" t="s">
        <v>140</v>
      </c>
      <c r="P235" t="s">
        <v>140</v>
      </c>
      <c r="Q235">
        <v>1</v>
      </c>
      <c r="W235">
        <v>0</v>
      </c>
      <c r="X235">
        <v>619799737</v>
      </c>
      <c r="Y235">
        <f>AT235</f>
        <v>5</v>
      </c>
      <c r="AA235">
        <v>2.44</v>
      </c>
      <c r="AB235">
        <v>0</v>
      </c>
      <c r="AC235">
        <v>0</v>
      </c>
      <c r="AD235">
        <v>0</v>
      </c>
      <c r="AE235">
        <v>2.44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5</v>
      </c>
      <c r="AU235" t="s">
        <v>3</v>
      </c>
      <c r="AV235">
        <v>0</v>
      </c>
      <c r="AW235">
        <v>2</v>
      </c>
      <c r="AX235">
        <v>64880426</v>
      </c>
      <c r="AY235">
        <v>1</v>
      </c>
      <c r="AZ235">
        <v>0</v>
      </c>
      <c r="BA235">
        <v>242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ROUND(Y235*Source!I148,7)</f>
        <v>1.29</v>
      </c>
      <c r="CY235">
        <f>AA235</f>
        <v>2.44</v>
      </c>
      <c r="CZ235">
        <f>AE235</f>
        <v>2.44</v>
      </c>
      <c r="DA235">
        <f>AI235</f>
        <v>1</v>
      </c>
      <c r="DB235">
        <f>ROUND(ROUND(AT235*CZ235,2),2)</f>
        <v>12.2</v>
      </c>
      <c r="DC235">
        <f>ROUND(ROUND(AT235*AG235,2),2)</f>
        <v>0</v>
      </c>
      <c r="DD235" t="s">
        <v>3</v>
      </c>
      <c r="DE235" t="s">
        <v>3</v>
      </c>
      <c r="DF235">
        <f t="shared" si="138"/>
        <v>3</v>
      </c>
      <c r="DG235">
        <f t="shared" si="139"/>
        <v>0</v>
      </c>
      <c r="DH235">
        <f t="shared" si="140"/>
        <v>0</v>
      </c>
      <c r="DI235">
        <f t="shared" si="124"/>
        <v>0</v>
      </c>
      <c r="DJ235">
        <f>DF235</f>
        <v>3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ROW(Source!A149)</f>
        <v>149</v>
      </c>
      <c r="B236">
        <v>64879877</v>
      </c>
      <c r="C236">
        <v>64880411</v>
      </c>
      <c r="D236">
        <v>18408066</v>
      </c>
      <c r="E236">
        <v>1</v>
      </c>
      <c r="F236">
        <v>1</v>
      </c>
      <c r="G236">
        <v>1</v>
      </c>
      <c r="H236">
        <v>1</v>
      </c>
      <c r="I236" t="s">
        <v>310</v>
      </c>
      <c r="J236" t="s">
        <v>3</v>
      </c>
      <c r="K236" t="s">
        <v>311</v>
      </c>
      <c r="L236">
        <v>1369</v>
      </c>
      <c r="N236">
        <v>1013</v>
      </c>
      <c r="O236" t="s">
        <v>265</v>
      </c>
      <c r="P236" t="s">
        <v>265</v>
      </c>
      <c r="Q236">
        <v>1</v>
      </c>
      <c r="W236">
        <v>0</v>
      </c>
      <c r="X236">
        <v>-886480961</v>
      </c>
      <c r="Y236">
        <f t="shared" ref="Y236:Y241" si="141">(AT236*ROUND((0.2+1),7))</f>
        <v>18.864000000000001</v>
      </c>
      <c r="AA236">
        <v>0</v>
      </c>
      <c r="AB236">
        <v>0</v>
      </c>
      <c r="AC236">
        <v>0</v>
      </c>
      <c r="AD236">
        <v>8.02</v>
      </c>
      <c r="AE236">
        <v>0</v>
      </c>
      <c r="AF236">
        <v>0</v>
      </c>
      <c r="AG236">
        <v>0</v>
      </c>
      <c r="AH236">
        <v>8.02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15.72</v>
      </c>
      <c r="AU236" t="s">
        <v>41</v>
      </c>
      <c r="AV236">
        <v>1</v>
      </c>
      <c r="AW236">
        <v>2</v>
      </c>
      <c r="AX236">
        <v>64880419</v>
      </c>
      <c r="AY236">
        <v>1</v>
      </c>
      <c r="AZ236">
        <v>0</v>
      </c>
      <c r="BA236">
        <v>243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ROUND(AT236*Source!I149*AH236*AL236,0)</f>
        <v>33</v>
      </c>
      <c r="CV236">
        <f>ROUND(Y236*Source!I149,7)</f>
        <v>4.8669120000000001</v>
      </c>
      <c r="CW236">
        <v>0</v>
      </c>
      <c r="CX236">
        <f>ROUND(Y236*Source!I149,7)</f>
        <v>4.8669120000000001</v>
      </c>
      <c r="CY236">
        <f>AD236</f>
        <v>8.02</v>
      </c>
      <c r="CZ236">
        <f>AH236</f>
        <v>8.02</v>
      </c>
      <c r="DA236">
        <f>AL236</f>
        <v>1</v>
      </c>
      <c r="DB236">
        <f t="shared" ref="DB236:DB241" si="142">ROUND((ROUND(AT236*CZ236,2)*ROUND((0.2+1),7)),2)</f>
        <v>151.28</v>
      </c>
      <c r="DC236">
        <f t="shared" ref="DC236:DC241" si="143">ROUND((ROUND(AT236*AG236,2)*ROUND((0.2+1),7)),2)</f>
        <v>0</v>
      </c>
      <c r="DD236" t="s">
        <v>3</v>
      </c>
      <c r="DE236" t="s">
        <v>3</v>
      </c>
      <c r="DF236">
        <f t="shared" si="138"/>
        <v>0</v>
      </c>
      <c r="DG236">
        <f t="shared" si="139"/>
        <v>0</v>
      </c>
      <c r="DH236">
        <f t="shared" si="140"/>
        <v>0</v>
      </c>
      <c r="DI236">
        <f t="shared" si="124"/>
        <v>39</v>
      </c>
      <c r="DJ236">
        <f>DI236</f>
        <v>39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ROW(Source!A149)</f>
        <v>149</v>
      </c>
      <c r="B237">
        <v>64879877</v>
      </c>
      <c r="C237">
        <v>64880411</v>
      </c>
      <c r="D237">
        <v>121548</v>
      </c>
      <c r="E237">
        <v>1</v>
      </c>
      <c r="F237">
        <v>1</v>
      </c>
      <c r="G237">
        <v>1</v>
      </c>
      <c r="H237">
        <v>1</v>
      </c>
      <c r="I237" t="s">
        <v>116</v>
      </c>
      <c r="J237" t="s">
        <v>3</v>
      </c>
      <c r="K237" t="s">
        <v>266</v>
      </c>
      <c r="L237">
        <v>608254</v>
      </c>
      <c r="N237">
        <v>1013</v>
      </c>
      <c r="O237" t="s">
        <v>267</v>
      </c>
      <c r="P237" t="s">
        <v>267</v>
      </c>
      <c r="Q237">
        <v>1</v>
      </c>
      <c r="W237">
        <v>0</v>
      </c>
      <c r="X237">
        <v>-185737400</v>
      </c>
      <c r="Y237">
        <f t="shared" si="141"/>
        <v>16.655999999999999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13.88</v>
      </c>
      <c r="AU237" t="s">
        <v>41</v>
      </c>
      <c r="AV237">
        <v>2</v>
      </c>
      <c r="AW237">
        <v>2</v>
      </c>
      <c r="AX237">
        <v>64880420</v>
      </c>
      <c r="AY237">
        <v>1</v>
      </c>
      <c r="AZ237">
        <v>0</v>
      </c>
      <c r="BA237">
        <v>244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ROUND(Y237*Source!I149,7)</f>
        <v>4.2972479999999997</v>
      </c>
      <c r="CY237">
        <f>AD237</f>
        <v>0</v>
      </c>
      <c r="CZ237">
        <f>AH237</f>
        <v>0</v>
      </c>
      <c r="DA237">
        <f>AL237</f>
        <v>1</v>
      </c>
      <c r="DB237">
        <f t="shared" si="142"/>
        <v>0</v>
      </c>
      <c r="DC237">
        <f t="shared" si="143"/>
        <v>0</v>
      </c>
      <c r="DD237" t="s">
        <v>3</v>
      </c>
      <c r="DE237" t="s">
        <v>3</v>
      </c>
      <c r="DF237">
        <f t="shared" si="138"/>
        <v>0</v>
      </c>
      <c r="DG237">
        <f t="shared" si="139"/>
        <v>0</v>
      </c>
      <c r="DH237">
        <f t="shared" si="140"/>
        <v>0</v>
      </c>
      <c r="DI237">
        <f t="shared" si="124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ROW(Source!A149)</f>
        <v>149</v>
      </c>
      <c r="B238">
        <v>64879877</v>
      </c>
      <c r="C238">
        <v>64880411</v>
      </c>
      <c r="D238">
        <v>29172479</v>
      </c>
      <c r="E238">
        <v>1</v>
      </c>
      <c r="F238">
        <v>1</v>
      </c>
      <c r="G238">
        <v>1</v>
      </c>
      <c r="H238">
        <v>2</v>
      </c>
      <c r="I238" t="s">
        <v>312</v>
      </c>
      <c r="J238" t="s">
        <v>313</v>
      </c>
      <c r="K238" t="s">
        <v>314</v>
      </c>
      <c r="L238">
        <v>1368</v>
      </c>
      <c r="N238">
        <v>1011</v>
      </c>
      <c r="O238" t="s">
        <v>271</v>
      </c>
      <c r="P238" t="s">
        <v>271</v>
      </c>
      <c r="Q238">
        <v>1</v>
      </c>
      <c r="W238">
        <v>0</v>
      </c>
      <c r="X238">
        <v>1549832887</v>
      </c>
      <c r="Y238">
        <f t="shared" si="141"/>
        <v>5.1479999999999997</v>
      </c>
      <c r="AA238">
        <v>0</v>
      </c>
      <c r="AB238">
        <v>1211.67</v>
      </c>
      <c r="AC238">
        <v>512.36</v>
      </c>
      <c r="AD238">
        <v>0</v>
      </c>
      <c r="AE238">
        <v>0</v>
      </c>
      <c r="AF238">
        <v>99.89</v>
      </c>
      <c r="AG238">
        <v>10.06</v>
      </c>
      <c r="AH238">
        <v>0</v>
      </c>
      <c r="AI238">
        <v>1</v>
      </c>
      <c r="AJ238">
        <v>12.13</v>
      </c>
      <c r="AK238">
        <v>50.93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4.29</v>
      </c>
      <c r="AU238" t="s">
        <v>41</v>
      </c>
      <c r="AV238">
        <v>0</v>
      </c>
      <c r="AW238">
        <v>2</v>
      </c>
      <c r="AX238">
        <v>64880421</v>
      </c>
      <c r="AY238">
        <v>1</v>
      </c>
      <c r="AZ238">
        <v>0</v>
      </c>
      <c r="BA238">
        <v>245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ROUND(Y238*Source!I149*DO238,7)</f>
        <v>0</v>
      </c>
      <c r="CX238">
        <f>ROUND(Y238*Source!I149,7)</f>
        <v>1.328184</v>
      </c>
      <c r="CY238">
        <f>AB238</f>
        <v>1211.67</v>
      </c>
      <c r="CZ238">
        <f>AF238</f>
        <v>99.89</v>
      </c>
      <c r="DA238">
        <f>AJ238</f>
        <v>12.13</v>
      </c>
      <c r="DB238">
        <f t="shared" si="142"/>
        <v>514.24</v>
      </c>
      <c r="DC238">
        <f t="shared" si="143"/>
        <v>51.79</v>
      </c>
      <c r="DD238" t="s">
        <v>3</v>
      </c>
      <c r="DE238" t="s">
        <v>3</v>
      </c>
      <c r="DF238">
        <f t="shared" si="138"/>
        <v>0</v>
      </c>
      <c r="DG238">
        <f>ROUND(ROUND(AF238*AJ238,0)*CX238,0)</f>
        <v>1610</v>
      </c>
      <c r="DH238">
        <f>ROUND(ROUND(AG238*AK238,0)*CX238,0)</f>
        <v>680</v>
      </c>
      <c r="DI238">
        <f t="shared" si="124"/>
        <v>0</v>
      </c>
      <c r="DJ238">
        <f>DG238</f>
        <v>1610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ROW(Source!A149)</f>
        <v>149</v>
      </c>
      <c r="B239">
        <v>64879877</v>
      </c>
      <c r="C239">
        <v>64880411</v>
      </c>
      <c r="D239">
        <v>29173182</v>
      </c>
      <c r="E239">
        <v>1</v>
      </c>
      <c r="F239">
        <v>1</v>
      </c>
      <c r="G239">
        <v>1</v>
      </c>
      <c r="H239">
        <v>2</v>
      </c>
      <c r="I239" t="s">
        <v>301</v>
      </c>
      <c r="J239" t="s">
        <v>302</v>
      </c>
      <c r="K239" t="s">
        <v>303</v>
      </c>
      <c r="L239">
        <v>1368</v>
      </c>
      <c r="N239">
        <v>1011</v>
      </c>
      <c r="O239" t="s">
        <v>271</v>
      </c>
      <c r="P239" t="s">
        <v>271</v>
      </c>
      <c r="Q239">
        <v>1</v>
      </c>
      <c r="W239">
        <v>0</v>
      </c>
      <c r="X239">
        <v>-1754144589</v>
      </c>
      <c r="Y239">
        <f t="shared" si="141"/>
        <v>2.1240000000000001</v>
      </c>
      <c r="AA239">
        <v>0</v>
      </c>
      <c r="AB239">
        <v>1576.86</v>
      </c>
      <c r="AC239">
        <v>687.56</v>
      </c>
      <c r="AD239">
        <v>0</v>
      </c>
      <c r="AE239">
        <v>0</v>
      </c>
      <c r="AF239">
        <v>123</v>
      </c>
      <c r="AG239">
        <v>13.5</v>
      </c>
      <c r="AH239">
        <v>0</v>
      </c>
      <c r="AI239">
        <v>1</v>
      </c>
      <c r="AJ239">
        <v>12.82</v>
      </c>
      <c r="AK239">
        <v>50.93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1.77</v>
      </c>
      <c r="AU239" t="s">
        <v>41</v>
      </c>
      <c r="AV239">
        <v>0</v>
      </c>
      <c r="AW239">
        <v>2</v>
      </c>
      <c r="AX239">
        <v>64880422</v>
      </c>
      <c r="AY239">
        <v>1</v>
      </c>
      <c r="AZ239">
        <v>0</v>
      </c>
      <c r="BA239">
        <v>246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ROUND(Y239*Source!I149*DO239,7)</f>
        <v>0</v>
      </c>
      <c r="CX239">
        <f>ROUND(Y239*Source!I149,7)</f>
        <v>0.54799200000000003</v>
      </c>
      <c r="CY239">
        <f>AB239</f>
        <v>1576.86</v>
      </c>
      <c r="CZ239">
        <f>AF239</f>
        <v>123</v>
      </c>
      <c r="DA239">
        <f>AJ239</f>
        <v>12.82</v>
      </c>
      <c r="DB239">
        <f t="shared" si="142"/>
        <v>261.25</v>
      </c>
      <c r="DC239">
        <f t="shared" si="143"/>
        <v>28.68</v>
      </c>
      <c r="DD239" t="s">
        <v>3</v>
      </c>
      <c r="DE239" t="s">
        <v>3</v>
      </c>
      <c r="DF239">
        <f t="shared" si="138"/>
        <v>0</v>
      </c>
      <c r="DG239">
        <f>ROUND(ROUND(AF239*AJ239,0)*CX239,0)</f>
        <v>864</v>
      </c>
      <c r="DH239">
        <f>ROUND(ROUND(AG239*AK239,0)*CX239,0)</f>
        <v>377</v>
      </c>
      <c r="DI239">
        <f t="shared" si="124"/>
        <v>0</v>
      </c>
      <c r="DJ239">
        <f>DG239</f>
        <v>864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ROW(Source!A149)</f>
        <v>149</v>
      </c>
      <c r="B240">
        <v>64879877</v>
      </c>
      <c r="C240">
        <v>64880411</v>
      </c>
      <c r="D240">
        <v>29173232</v>
      </c>
      <c r="E240">
        <v>1</v>
      </c>
      <c r="F240">
        <v>1</v>
      </c>
      <c r="G240">
        <v>1</v>
      </c>
      <c r="H240">
        <v>2</v>
      </c>
      <c r="I240" t="s">
        <v>315</v>
      </c>
      <c r="J240" t="s">
        <v>316</v>
      </c>
      <c r="K240" t="s">
        <v>317</v>
      </c>
      <c r="L240">
        <v>1368</v>
      </c>
      <c r="N240">
        <v>1011</v>
      </c>
      <c r="O240" t="s">
        <v>271</v>
      </c>
      <c r="P240" t="s">
        <v>271</v>
      </c>
      <c r="Q240">
        <v>1</v>
      </c>
      <c r="W240">
        <v>0</v>
      </c>
      <c r="X240">
        <v>1606831026</v>
      </c>
      <c r="Y240">
        <f t="shared" si="141"/>
        <v>8.4960000000000004</v>
      </c>
      <c r="AA240">
        <v>0</v>
      </c>
      <c r="AB240">
        <v>1726.36</v>
      </c>
      <c r="AC240">
        <v>733.39</v>
      </c>
      <c r="AD240">
        <v>0</v>
      </c>
      <c r="AE240">
        <v>0</v>
      </c>
      <c r="AF240">
        <v>206.01</v>
      </c>
      <c r="AG240">
        <v>14.4</v>
      </c>
      <c r="AH240">
        <v>0</v>
      </c>
      <c r="AI240">
        <v>1</v>
      </c>
      <c r="AJ240">
        <v>8.3800000000000008</v>
      </c>
      <c r="AK240">
        <v>50.93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7.08</v>
      </c>
      <c r="AU240" t="s">
        <v>41</v>
      </c>
      <c r="AV240">
        <v>0</v>
      </c>
      <c r="AW240">
        <v>2</v>
      </c>
      <c r="AX240">
        <v>64880423</v>
      </c>
      <c r="AY240">
        <v>1</v>
      </c>
      <c r="AZ240">
        <v>0</v>
      </c>
      <c r="BA240">
        <v>247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ROUND(Y240*Source!I149*DO240,7)</f>
        <v>0</v>
      </c>
      <c r="CX240">
        <f>ROUND(Y240*Source!I149,7)</f>
        <v>2.1919680000000001</v>
      </c>
      <c r="CY240">
        <f>AB240</f>
        <v>1726.36</v>
      </c>
      <c r="CZ240">
        <f>AF240</f>
        <v>206.01</v>
      </c>
      <c r="DA240">
        <f>AJ240</f>
        <v>8.3800000000000008</v>
      </c>
      <c r="DB240">
        <f t="shared" si="142"/>
        <v>1750.26</v>
      </c>
      <c r="DC240">
        <f t="shared" si="143"/>
        <v>122.34</v>
      </c>
      <c r="DD240" t="s">
        <v>3</v>
      </c>
      <c r="DE240" t="s">
        <v>3</v>
      </c>
      <c r="DF240">
        <f t="shared" si="138"/>
        <v>0</v>
      </c>
      <c r="DG240">
        <f>ROUND(ROUND(AF240*AJ240,0)*CX240,0)</f>
        <v>3783</v>
      </c>
      <c r="DH240">
        <f>ROUND(ROUND(AG240*AK240,0)*CX240,0)</f>
        <v>1607</v>
      </c>
      <c r="DI240">
        <f t="shared" si="124"/>
        <v>0</v>
      </c>
      <c r="DJ240">
        <f>DG240</f>
        <v>3783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ROW(Source!A149)</f>
        <v>149</v>
      </c>
      <c r="B241">
        <v>64879877</v>
      </c>
      <c r="C241">
        <v>64880411</v>
      </c>
      <c r="D241">
        <v>29173290</v>
      </c>
      <c r="E241">
        <v>1</v>
      </c>
      <c r="F241">
        <v>1</v>
      </c>
      <c r="G241">
        <v>1</v>
      </c>
      <c r="H241">
        <v>2</v>
      </c>
      <c r="I241" t="s">
        <v>268</v>
      </c>
      <c r="J241" t="s">
        <v>269</v>
      </c>
      <c r="K241" t="s">
        <v>270</v>
      </c>
      <c r="L241">
        <v>1368</v>
      </c>
      <c r="N241">
        <v>1011</v>
      </c>
      <c r="O241" t="s">
        <v>271</v>
      </c>
      <c r="P241" t="s">
        <v>271</v>
      </c>
      <c r="Q241">
        <v>1</v>
      </c>
      <c r="W241">
        <v>0</v>
      </c>
      <c r="X241">
        <v>-962845729</v>
      </c>
      <c r="Y241">
        <f t="shared" si="141"/>
        <v>0.88800000000000001</v>
      </c>
      <c r="AA241">
        <v>0</v>
      </c>
      <c r="AB241">
        <v>1218.8</v>
      </c>
      <c r="AC241">
        <v>590.79</v>
      </c>
      <c r="AD241">
        <v>0</v>
      </c>
      <c r="AE241">
        <v>0</v>
      </c>
      <c r="AF241">
        <v>110</v>
      </c>
      <c r="AG241">
        <v>11.6</v>
      </c>
      <c r="AH241">
        <v>0</v>
      </c>
      <c r="AI241">
        <v>1</v>
      </c>
      <c r="AJ241">
        <v>11.08</v>
      </c>
      <c r="AK241">
        <v>50.93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0.74</v>
      </c>
      <c r="AU241" t="s">
        <v>41</v>
      </c>
      <c r="AV241">
        <v>0</v>
      </c>
      <c r="AW241">
        <v>2</v>
      </c>
      <c r="AX241">
        <v>64880424</v>
      </c>
      <c r="AY241">
        <v>1</v>
      </c>
      <c r="AZ241">
        <v>0</v>
      </c>
      <c r="BA241">
        <v>248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ROUND(Y241*Source!I149*DO241,7)</f>
        <v>0</v>
      </c>
      <c r="CX241">
        <f>ROUND(Y241*Source!I149,7)</f>
        <v>0.229104</v>
      </c>
      <c r="CY241">
        <f>AB241</f>
        <v>1218.8</v>
      </c>
      <c r="CZ241">
        <f>AF241</f>
        <v>110</v>
      </c>
      <c r="DA241">
        <f>AJ241</f>
        <v>11.08</v>
      </c>
      <c r="DB241">
        <f t="shared" si="142"/>
        <v>97.68</v>
      </c>
      <c r="DC241">
        <f t="shared" si="143"/>
        <v>10.3</v>
      </c>
      <c r="DD241" t="s">
        <v>3</v>
      </c>
      <c r="DE241" t="s">
        <v>3</v>
      </c>
      <c r="DF241">
        <f t="shared" si="138"/>
        <v>0</v>
      </c>
      <c r="DG241">
        <f>ROUND(ROUND(AF241*AJ241,0)*CX241,0)</f>
        <v>279</v>
      </c>
      <c r="DH241">
        <f>ROUND(ROUND(AG241*AK241,0)*CX241,0)</f>
        <v>135</v>
      </c>
      <c r="DI241">
        <f t="shared" si="124"/>
        <v>0</v>
      </c>
      <c r="DJ241">
        <f>DG241</f>
        <v>279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ROW(Source!A149)</f>
        <v>149</v>
      </c>
      <c r="B242">
        <v>64879877</v>
      </c>
      <c r="C242">
        <v>64880411</v>
      </c>
      <c r="D242">
        <v>29150040</v>
      </c>
      <c r="E242">
        <v>1</v>
      </c>
      <c r="F242">
        <v>1</v>
      </c>
      <c r="G242">
        <v>1</v>
      </c>
      <c r="H242">
        <v>3</v>
      </c>
      <c r="I242" t="s">
        <v>293</v>
      </c>
      <c r="J242" t="s">
        <v>294</v>
      </c>
      <c r="K242" t="s">
        <v>295</v>
      </c>
      <c r="L242">
        <v>1339</v>
      </c>
      <c r="N242">
        <v>1007</v>
      </c>
      <c r="O242" t="s">
        <v>140</v>
      </c>
      <c r="P242" t="s">
        <v>140</v>
      </c>
      <c r="Q242">
        <v>1</v>
      </c>
      <c r="W242">
        <v>0</v>
      </c>
      <c r="X242">
        <v>619799737</v>
      </c>
      <c r="Y242">
        <f>AT242</f>
        <v>5</v>
      </c>
      <c r="AA242">
        <v>31.28</v>
      </c>
      <c r="AB242">
        <v>0</v>
      </c>
      <c r="AC242">
        <v>0</v>
      </c>
      <c r="AD242">
        <v>0</v>
      </c>
      <c r="AE242">
        <v>2.44</v>
      </c>
      <c r="AF242">
        <v>0</v>
      </c>
      <c r="AG242">
        <v>0</v>
      </c>
      <c r="AH242">
        <v>0</v>
      </c>
      <c r="AI242">
        <v>12.82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5</v>
      </c>
      <c r="AU242" t="s">
        <v>3</v>
      </c>
      <c r="AV242">
        <v>0</v>
      </c>
      <c r="AW242">
        <v>2</v>
      </c>
      <c r="AX242">
        <v>64880426</v>
      </c>
      <c r="AY242">
        <v>1</v>
      </c>
      <c r="AZ242">
        <v>0</v>
      </c>
      <c r="BA242">
        <v>250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ROUND(Y242*Source!I149,7)</f>
        <v>1.29</v>
      </c>
      <c r="CY242">
        <f>AA242</f>
        <v>31.28</v>
      </c>
      <c r="CZ242">
        <f>AE242</f>
        <v>2.44</v>
      </c>
      <c r="DA242">
        <f>AI242</f>
        <v>12.82</v>
      </c>
      <c r="DB242">
        <f>ROUND(ROUND(AT242*CZ242,2),2)</f>
        <v>12.2</v>
      </c>
      <c r="DC242">
        <f>ROUND(ROUND(AT242*AG242,2),2)</f>
        <v>0</v>
      </c>
      <c r="DD242" t="s">
        <v>3</v>
      </c>
      <c r="DE242" t="s">
        <v>3</v>
      </c>
      <c r="DF242">
        <f>ROUND(ROUND(AE242*AI242,0)*CX242,0)</f>
        <v>40</v>
      </c>
      <c r="DG242">
        <f t="shared" ref="DG242:DG252" si="144">ROUND(ROUND(AF242,0)*CX242,0)</f>
        <v>0</v>
      </c>
      <c r="DH242">
        <f t="shared" ref="DH242:DH252" si="145">ROUND(ROUND(AG242,0)*CX242,0)</f>
        <v>0</v>
      </c>
      <c r="DI242">
        <f t="shared" si="124"/>
        <v>0</v>
      </c>
      <c r="DJ242">
        <f>DF242</f>
        <v>40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ROW(Source!A152)</f>
        <v>152</v>
      </c>
      <c r="B243">
        <v>64879880</v>
      </c>
      <c r="C243">
        <v>64880428</v>
      </c>
      <c r="D243">
        <v>18409992</v>
      </c>
      <c r="E243">
        <v>1</v>
      </c>
      <c r="F243">
        <v>1</v>
      </c>
      <c r="G243">
        <v>1</v>
      </c>
      <c r="H243">
        <v>1</v>
      </c>
      <c r="I243" t="s">
        <v>318</v>
      </c>
      <c r="J243" t="s">
        <v>3</v>
      </c>
      <c r="K243" t="s">
        <v>319</v>
      </c>
      <c r="L243">
        <v>1369</v>
      </c>
      <c r="N243">
        <v>1013</v>
      </c>
      <c r="O243" t="s">
        <v>265</v>
      </c>
      <c r="P243" t="s">
        <v>265</v>
      </c>
      <c r="Q243">
        <v>1</v>
      </c>
      <c r="W243">
        <v>0</v>
      </c>
      <c r="X243">
        <v>-932636904</v>
      </c>
      <c r="Y243">
        <f t="shared" ref="Y243:Y249" si="146">(AT243*ROUND((0.2+1),7))</f>
        <v>29.027999999999999</v>
      </c>
      <c r="AA243">
        <v>0</v>
      </c>
      <c r="AB243">
        <v>0</v>
      </c>
      <c r="AC243">
        <v>0</v>
      </c>
      <c r="AD243">
        <v>8.09</v>
      </c>
      <c r="AE243">
        <v>0</v>
      </c>
      <c r="AF243">
        <v>0</v>
      </c>
      <c r="AG243">
        <v>0</v>
      </c>
      <c r="AH243">
        <v>8.09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24.19</v>
      </c>
      <c r="AU243" t="s">
        <v>41</v>
      </c>
      <c r="AV243">
        <v>1</v>
      </c>
      <c r="AW243">
        <v>2</v>
      </c>
      <c r="AX243">
        <v>64880437</v>
      </c>
      <c r="AY243">
        <v>1</v>
      </c>
      <c r="AZ243">
        <v>0</v>
      </c>
      <c r="BA243">
        <v>251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ROUND(AT243*Source!I152*AH243*AL243,0)</f>
        <v>38</v>
      </c>
      <c r="CV243">
        <f>ROUND(Y243*Source!I152,7)</f>
        <v>5.6169180000000001</v>
      </c>
      <c r="CW243">
        <v>0</v>
      </c>
      <c r="CX243">
        <f>ROUND(Y243*Source!I152,7)</f>
        <v>5.6169180000000001</v>
      </c>
      <c r="CY243">
        <f>AD243</f>
        <v>8.09</v>
      </c>
      <c r="CZ243">
        <f>AH243</f>
        <v>8.09</v>
      </c>
      <c r="DA243">
        <f>AL243</f>
        <v>1</v>
      </c>
      <c r="DB243">
        <f t="shared" ref="DB243:DB249" si="147">ROUND((ROUND(AT243*CZ243,2)*ROUND((0.2+1),7)),2)</f>
        <v>234.84</v>
      </c>
      <c r="DC243">
        <f t="shared" ref="DC243:DC249" si="148">ROUND((ROUND(AT243*AG243,2)*ROUND((0.2+1),7)),2)</f>
        <v>0</v>
      </c>
      <c r="DD243" t="s">
        <v>3</v>
      </c>
      <c r="DE243" t="s">
        <v>3</v>
      </c>
      <c r="DF243">
        <f t="shared" ref="DF243:DF257" si="149">ROUND(ROUND(AE243,0)*CX243,0)</f>
        <v>0</v>
      </c>
      <c r="DG243">
        <f t="shared" si="144"/>
        <v>0</v>
      </c>
      <c r="DH243">
        <f t="shared" si="145"/>
        <v>0</v>
      </c>
      <c r="DI243">
        <f t="shared" si="124"/>
        <v>45</v>
      </c>
      <c r="DJ243">
        <f>DI243</f>
        <v>45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ROW(Source!A152)</f>
        <v>152</v>
      </c>
      <c r="B244">
        <v>64879880</v>
      </c>
      <c r="C244">
        <v>64880428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116</v>
      </c>
      <c r="J244" t="s">
        <v>3</v>
      </c>
      <c r="K244" t="s">
        <v>266</v>
      </c>
      <c r="L244">
        <v>608254</v>
      </c>
      <c r="N244">
        <v>1013</v>
      </c>
      <c r="O244" t="s">
        <v>267</v>
      </c>
      <c r="P244" t="s">
        <v>267</v>
      </c>
      <c r="Q244">
        <v>1</v>
      </c>
      <c r="W244">
        <v>0</v>
      </c>
      <c r="X244">
        <v>-185737400</v>
      </c>
      <c r="Y244">
        <f t="shared" si="146"/>
        <v>24.720000000000002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20.6</v>
      </c>
      <c r="AU244" t="s">
        <v>41</v>
      </c>
      <c r="AV244">
        <v>2</v>
      </c>
      <c r="AW244">
        <v>2</v>
      </c>
      <c r="AX244">
        <v>64880438</v>
      </c>
      <c r="AY244">
        <v>1</v>
      </c>
      <c r="AZ244">
        <v>0</v>
      </c>
      <c r="BA244">
        <v>252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ROUND(Y244*Source!I152,7)</f>
        <v>4.7833199999999998</v>
      </c>
      <c r="CY244">
        <f>AD244</f>
        <v>0</v>
      </c>
      <c r="CZ244">
        <f>AH244</f>
        <v>0</v>
      </c>
      <c r="DA244">
        <f>AL244</f>
        <v>1</v>
      </c>
      <c r="DB244">
        <f t="shared" si="147"/>
        <v>0</v>
      </c>
      <c r="DC244">
        <f t="shared" si="148"/>
        <v>0</v>
      </c>
      <c r="DD244" t="s">
        <v>3</v>
      </c>
      <c r="DE244" t="s">
        <v>3</v>
      </c>
      <c r="DF244">
        <f t="shared" si="149"/>
        <v>0</v>
      </c>
      <c r="DG244">
        <f t="shared" si="144"/>
        <v>0</v>
      </c>
      <c r="DH244">
        <f t="shared" si="145"/>
        <v>0</v>
      </c>
      <c r="DI244">
        <f t="shared" si="12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ROW(Source!A152)</f>
        <v>152</v>
      </c>
      <c r="B245">
        <v>64879880</v>
      </c>
      <c r="C245">
        <v>64880428</v>
      </c>
      <c r="D245">
        <v>29172479</v>
      </c>
      <c r="E245">
        <v>1</v>
      </c>
      <c r="F245">
        <v>1</v>
      </c>
      <c r="G245">
        <v>1</v>
      </c>
      <c r="H245">
        <v>2</v>
      </c>
      <c r="I245" t="s">
        <v>312</v>
      </c>
      <c r="J245" t="s">
        <v>313</v>
      </c>
      <c r="K245" t="s">
        <v>314</v>
      </c>
      <c r="L245">
        <v>1368</v>
      </c>
      <c r="N245">
        <v>1011</v>
      </c>
      <c r="O245" t="s">
        <v>271</v>
      </c>
      <c r="P245" t="s">
        <v>271</v>
      </c>
      <c r="Q245">
        <v>1</v>
      </c>
      <c r="W245">
        <v>0</v>
      </c>
      <c r="X245">
        <v>1549832887</v>
      </c>
      <c r="Y245">
        <f t="shared" si="146"/>
        <v>2.952</v>
      </c>
      <c r="AA245">
        <v>0</v>
      </c>
      <c r="AB245">
        <v>99.89</v>
      </c>
      <c r="AC245">
        <v>10.06</v>
      </c>
      <c r="AD245">
        <v>0</v>
      </c>
      <c r="AE245">
        <v>0</v>
      </c>
      <c r="AF245">
        <v>99.89</v>
      </c>
      <c r="AG245">
        <v>10.06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2.46</v>
      </c>
      <c r="AU245" t="s">
        <v>41</v>
      </c>
      <c r="AV245">
        <v>0</v>
      </c>
      <c r="AW245">
        <v>2</v>
      </c>
      <c r="AX245">
        <v>64880439</v>
      </c>
      <c r="AY245">
        <v>1</v>
      </c>
      <c r="AZ245">
        <v>0</v>
      </c>
      <c r="BA245">
        <v>253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ROUND(Y245*Source!I152*DO245,7)</f>
        <v>0</v>
      </c>
      <c r="CX245">
        <f>ROUND(Y245*Source!I152,7)</f>
        <v>0.57121200000000005</v>
      </c>
      <c r="CY245">
        <f>AB245</f>
        <v>99.89</v>
      </c>
      <c r="CZ245">
        <f>AF245</f>
        <v>99.89</v>
      </c>
      <c r="DA245">
        <f>AJ245</f>
        <v>1</v>
      </c>
      <c r="DB245">
        <f t="shared" si="147"/>
        <v>294.88</v>
      </c>
      <c r="DC245">
        <f t="shared" si="148"/>
        <v>29.7</v>
      </c>
      <c r="DD245" t="s">
        <v>3</v>
      </c>
      <c r="DE245" t="s">
        <v>3</v>
      </c>
      <c r="DF245">
        <f t="shared" si="149"/>
        <v>0</v>
      </c>
      <c r="DG245">
        <f t="shared" si="144"/>
        <v>57</v>
      </c>
      <c r="DH245">
        <f t="shared" si="145"/>
        <v>6</v>
      </c>
      <c r="DI245">
        <f t="shared" si="124"/>
        <v>0</v>
      </c>
      <c r="DJ245">
        <f>DG245</f>
        <v>57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ROW(Source!A152)</f>
        <v>152</v>
      </c>
      <c r="B246">
        <v>64879880</v>
      </c>
      <c r="C246">
        <v>64880428</v>
      </c>
      <c r="D246">
        <v>29172871</v>
      </c>
      <c r="E246">
        <v>1</v>
      </c>
      <c r="F246">
        <v>1</v>
      </c>
      <c r="G246">
        <v>1</v>
      </c>
      <c r="H246">
        <v>2</v>
      </c>
      <c r="I246" t="s">
        <v>320</v>
      </c>
      <c r="J246" t="s">
        <v>321</v>
      </c>
      <c r="K246" t="s">
        <v>322</v>
      </c>
      <c r="L246">
        <v>1368</v>
      </c>
      <c r="N246">
        <v>1011</v>
      </c>
      <c r="O246" t="s">
        <v>271</v>
      </c>
      <c r="P246" t="s">
        <v>271</v>
      </c>
      <c r="Q246">
        <v>1</v>
      </c>
      <c r="W246">
        <v>0</v>
      </c>
      <c r="X246">
        <v>-229935220</v>
      </c>
      <c r="Y246">
        <f t="shared" si="146"/>
        <v>3.1079999999999997</v>
      </c>
      <c r="AA246">
        <v>0</v>
      </c>
      <c r="AB246">
        <v>80.010000000000005</v>
      </c>
      <c r="AC246">
        <v>13.5</v>
      </c>
      <c r="AD246">
        <v>0</v>
      </c>
      <c r="AE246">
        <v>0</v>
      </c>
      <c r="AF246">
        <v>80.010000000000005</v>
      </c>
      <c r="AG246">
        <v>13.5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2.59</v>
      </c>
      <c r="AU246" t="s">
        <v>41</v>
      </c>
      <c r="AV246">
        <v>0</v>
      </c>
      <c r="AW246">
        <v>2</v>
      </c>
      <c r="AX246">
        <v>64880440</v>
      </c>
      <c r="AY246">
        <v>1</v>
      </c>
      <c r="AZ246">
        <v>0</v>
      </c>
      <c r="BA246">
        <v>254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ROUND(Y246*Source!I152*DO246,7)</f>
        <v>0</v>
      </c>
      <c r="CX246">
        <f>ROUND(Y246*Source!I152,7)</f>
        <v>0.60139799999999999</v>
      </c>
      <c r="CY246">
        <f>AB246</f>
        <v>80.010000000000005</v>
      </c>
      <c r="CZ246">
        <f>AF246</f>
        <v>80.010000000000005</v>
      </c>
      <c r="DA246">
        <f>AJ246</f>
        <v>1</v>
      </c>
      <c r="DB246">
        <f t="shared" si="147"/>
        <v>248.68</v>
      </c>
      <c r="DC246">
        <f t="shared" si="148"/>
        <v>41.96</v>
      </c>
      <c r="DD246" t="s">
        <v>3</v>
      </c>
      <c r="DE246" t="s">
        <v>3</v>
      </c>
      <c r="DF246">
        <f t="shared" si="149"/>
        <v>0</v>
      </c>
      <c r="DG246">
        <f t="shared" si="144"/>
        <v>48</v>
      </c>
      <c r="DH246">
        <f t="shared" si="145"/>
        <v>8</v>
      </c>
      <c r="DI246">
        <f t="shared" si="124"/>
        <v>0</v>
      </c>
      <c r="DJ246">
        <f>DG246</f>
        <v>48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ROW(Source!A152)</f>
        <v>152</v>
      </c>
      <c r="B247">
        <v>64879880</v>
      </c>
      <c r="C247">
        <v>64880428</v>
      </c>
      <c r="D247">
        <v>29173182</v>
      </c>
      <c r="E247">
        <v>1</v>
      </c>
      <c r="F247">
        <v>1</v>
      </c>
      <c r="G247">
        <v>1</v>
      </c>
      <c r="H247">
        <v>2</v>
      </c>
      <c r="I247" t="s">
        <v>301</v>
      </c>
      <c r="J247" t="s">
        <v>302</v>
      </c>
      <c r="K247" t="s">
        <v>303</v>
      </c>
      <c r="L247">
        <v>1368</v>
      </c>
      <c r="N247">
        <v>1011</v>
      </c>
      <c r="O247" t="s">
        <v>271</v>
      </c>
      <c r="P247" t="s">
        <v>271</v>
      </c>
      <c r="Q247">
        <v>1</v>
      </c>
      <c r="W247">
        <v>0</v>
      </c>
      <c r="X247">
        <v>-1754144589</v>
      </c>
      <c r="Y247">
        <f t="shared" si="146"/>
        <v>2.76</v>
      </c>
      <c r="AA247">
        <v>0</v>
      </c>
      <c r="AB247">
        <v>123</v>
      </c>
      <c r="AC247">
        <v>13.5</v>
      </c>
      <c r="AD247">
        <v>0</v>
      </c>
      <c r="AE247">
        <v>0</v>
      </c>
      <c r="AF247">
        <v>123</v>
      </c>
      <c r="AG247">
        <v>13.5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2.2999999999999998</v>
      </c>
      <c r="AU247" t="s">
        <v>41</v>
      </c>
      <c r="AV247">
        <v>0</v>
      </c>
      <c r="AW247">
        <v>2</v>
      </c>
      <c r="AX247">
        <v>64880441</v>
      </c>
      <c r="AY247">
        <v>1</v>
      </c>
      <c r="AZ247">
        <v>0</v>
      </c>
      <c r="BA247">
        <v>255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ROUND(Y247*Source!I152*DO247,7)</f>
        <v>0</v>
      </c>
      <c r="CX247">
        <f>ROUND(Y247*Source!I152,7)</f>
        <v>0.53405999999999998</v>
      </c>
      <c r="CY247">
        <f>AB247</f>
        <v>123</v>
      </c>
      <c r="CZ247">
        <f>AF247</f>
        <v>123</v>
      </c>
      <c r="DA247">
        <f>AJ247</f>
        <v>1</v>
      </c>
      <c r="DB247">
        <f t="shared" si="147"/>
        <v>339.48</v>
      </c>
      <c r="DC247">
        <f t="shared" si="148"/>
        <v>37.26</v>
      </c>
      <c r="DD247" t="s">
        <v>3</v>
      </c>
      <c r="DE247" t="s">
        <v>3</v>
      </c>
      <c r="DF247">
        <f t="shared" si="149"/>
        <v>0</v>
      </c>
      <c r="DG247">
        <f t="shared" si="144"/>
        <v>66</v>
      </c>
      <c r="DH247">
        <f t="shared" si="145"/>
        <v>7</v>
      </c>
      <c r="DI247">
        <f t="shared" si="124"/>
        <v>0</v>
      </c>
      <c r="DJ247">
        <f>DG247</f>
        <v>66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ROW(Source!A152)</f>
        <v>152</v>
      </c>
      <c r="B248">
        <v>64879880</v>
      </c>
      <c r="C248">
        <v>64880428</v>
      </c>
      <c r="D248">
        <v>29173232</v>
      </c>
      <c r="E248">
        <v>1</v>
      </c>
      <c r="F248">
        <v>1</v>
      </c>
      <c r="G248">
        <v>1</v>
      </c>
      <c r="H248">
        <v>2</v>
      </c>
      <c r="I248" t="s">
        <v>315</v>
      </c>
      <c r="J248" t="s">
        <v>316</v>
      </c>
      <c r="K248" t="s">
        <v>317</v>
      </c>
      <c r="L248">
        <v>1368</v>
      </c>
      <c r="N248">
        <v>1011</v>
      </c>
      <c r="O248" t="s">
        <v>271</v>
      </c>
      <c r="P248" t="s">
        <v>271</v>
      </c>
      <c r="Q248">
        <v>1</v>
      </c>
      <c r="W248">
        <v>0</v>
      </c>
      <c r="X248">
        <v>1606831026</v>
      </c>
      <c r="Y248">
        <f t="shared" si="146"/>
        <v>14.652000000000001</v>
      </c>
      <c r="AA248">
        <v>0</v>
      </c>
      <c r="AB248">
        <v>206.01</v>
      </c>
      <c r="AC248">
        <v>14.4</v>
      </c>
      <c r="AD248">
        <v>0</v>
      </c>
      <c r="AE248">
        <v>0</v>
      </c>
      <c r="AF248">
        <v>206.01</v>
      </c>
      <c r="AG248">
        <v>14.4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12.21</v>
      </c>
      <c r="AU248" t="s">
        <v>41</v>
      </c>
      <c r="AV248">
        <v>0</v>
      </c>
      <c r="AW248">
        <v>2</v>
      </c>
      <c r="AX248">
        <v>64880442</v>
      </c>
      <c r="AY248">
        <v>1</v>
      </c>
      <c r="AZ248">
        <v>0</v>
      </c>
      <c r="BA248">
        <v>256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ROUND(Y248*Source!I152*DO248,7)</f>
        <v>0</v>
      </c>
      <c r="CX248">
        <f>ROUND(Y248*Source!I152,7)</f>
        <v>2.835162</v>
      </c>
      <c r="CY248">
        <f>AB248</f>
        <v>206.01</v>
      </c>
      <c r="CZ248">
        <f>AF248</f>
        <v>206.01</v>
      </c>
      <c r="DA248">
        <f>AJ248</f>
        <v>1</v>
      </c>
      <c r="DB248">
        <f t="shared" si="147"/>
        <v>3018.46</v>
      </c>
      <c r="DC248">
        <f t="shared" si="148"/>
        <v>210.98</v>
      </c>
      <c r="DD248" t="s">
        <v>3</v>
      </c>
      <c r="DE248" t="s">
        <v>3</v>
      </c>
      <c r="DF248">
        <f t="shared" si="149"/>
        <v>0</v>
      </c>
      <c r="DG248">
        <f t="shared" si="144"/>
        <v>584</v>
      </c>
      <c r="DH248">
        <f t="shared" si="145"/>
        <v>40</v>
      </c>
      <c r="DI248">
        <f t="shared" si="124"/>
        <v>0</v>
      </c>
      <c r="DJ248">
        <f>DG248</f>
        <v>584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ROW(Source!A152)</f>
        <v>152</v>
      </c>
      <c r="B249">
        <v>64879880</v>
      </c>
      <c r="C249">
        <v>64880428</v>
      </c>
      <c r="D249">
        <v>29173290</v>
      </c>
      <c r="E249">
        <v>1</v>
      </c>
      <c r="F249">
        <v>1</v>
      </c>
      <c r="G249">
        <v>1</v>
      </c>
      <c r="H249">
        <v>2</v>
      </c>
      <c r="I249" t="s">
        <v>268</v>
      </c>
      <c r="J249" t="s">
        <v>269</v>
      </c>
      <c r="K249" t="s">
        <v>270</v>
      </c>
      <c r="L249">
        <v>1368</v>
      </c>
      <c r="N249">
        <v>1011</v>
      </c>
      <c r="O249" t="s">
        <v>271</v>
      </c>
      <c r="P249" t="s">
        <v>271</v>
      </c>
      <c r="Q249">
        <v>1</v>
      </c>
      <c r="W249">
        <v>0</v>
      </c>
      <c r="X249">
        <v>-962845729</v>
      </c>
      <c r="Y249">
        <f t="shared" si="146"/>
        <v>1.248</v>
      </c>
      <c r="AA249">
        <v>0</v>
      </c>
      <c r="AB249">
        <v>110</v>
      </c>
      <c r="AC249">
        <v>11.6</v>
      </c>
      <c r="AD249">
        <v>0</v>
      </c>
      <c r="AE249">
        <v>0</v>
      </c>
      <c r="AF249">
        <v>110</v>
      </c>
      <c r="AG249">
        <v>11.6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1.04</v>
      </c>
      <c r="AU249" t="s">
        <v>41</v>
      </c>
      <c r="AV249">
        <v>0</v>
      </c>
      <c r="AW249">
        <v>2</v>
      </c>
      <c r="AX249">
        <v>64880443</v>
      </c>
      <c r="AY249">
        <v>1</v>
      </c>
      <c r="AZ249">
        <v>0</v>
      </c>
      <c r="BA249">
        <v>257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ROUND(Y249*Source!I152*DO249,7)</f>
        <v>0</v>
      </c>
      <c r="CX249">
        <f>ROUND(Y249*Source!I152,7)</f>
        <v>0.24148800000000001</v>
      </c>
      <c r="CY249">
        <f>AB249</f>
        <v>110</v>
      </c>
      <c r="CZ249">
        <f>AF249</f>
        <v>110</v>
      </c>
      <c r="DA249">
        <f>AJ249</f>
        <v>1</v>
      </c>
      <c r="DB249">
        <f t="shared" si="147"/>
        <v>137.28</v>
      </c>
      <c r="DC249">
        <f t="shared" si="148"/>
        <v>14.47</v>
      </c>
      <c r="DD249" t="s">
        <v>3</v>
      </c>
      <c r="DE249" t="s">
        <v>3</v>
      </c>
      <c r="DF249">
        <f t="shared" si="149"/>
        <v>0</v>
      </c>
      <c r="DG249">
        <f t="shared" si="144"/>
        <v>27</v>
      </c>
      <c r="DH249">
        <f t="shared" si="145"/>
        <v>3</v>
      </c>
      <c r="DI249">
        <f t="shared" si="124"/>
        <v>0</v>
      </c>
      <c r="DJ249">
        <f>DG249</f>
        <v>27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ROW(Source!A152)</f>
        <v>152</v>
      </c>
      <c r="B250">
        <v>64879880</v>
      </c>
      <c r="C250">
        <v>64880428</v>
      </c>
      <c r="D250">
        <v>29150040</v>
      </c>
      <c r="E250">
        <v>1</v>
      </c>
      <c r="F250">
        <v>1</v>
      </c>
      <c r="G250">
        <v>1</v>
      </c>
      <c r="H250">
        <v>3</v>
      </c>
      <c r="I250" t="s">
        <v>293</v>
      </c>
      <c r="J250" t="s">
        <v>294</v>
      </c>
      <c r="K250" t="s">
        <v>295</v>
      </c>
      <c r="L250">
        <v>1339</v>
      </c>
      <c r="N250">
        <v>1007</v>
      </c>
      <c r="O250" t="s">
        <v>140</v>
      </c>
      <c r="P250" t="s">
        <v>140</v>
      </c>
      <c r="Q250">
        <v>1</v>
      </c>
      <c r="W250">
        <v>0</v>
      </c>
      <c r="X250">
        <v>619799737</v>
      </c>
      <c r="Y250">
        <f>AT250</f>
        <v>7</v>
      </c>
      <c r="AA250">
        <v>2.44</v>
      </c>
      <c r="AB250">
        <v>0</v>
      </c>
      <c r="AC250">
        <v>0</v>
      </c>
      <c r="AD250">
        <v>0</v>
      </c>
      <c r="AE250">
        <v>2.44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7</v>
      </c>
      <c r="AU250" t="s">
        <v>3</v>
      </c>
      <c r="AV250">
        <v>0</v>
      </c>
      <c r="AW250">
        <v>2</v>
      </c>
      <c r="AX250">
        <v>64880445</v>
      </c>
      <c r="AY250">
        <v>1</v>
      </c>
      <c r="AZ250">
        <v>0</v>
      </c>
      <c r="BA250">
        <v>259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ROUND(Y250*Source!I152,7)</f>
        <v>1.3545</v>
      </c>
      <c r="CY250">
        <f>AA250</f>
        <v>2.44</v>
      </c>
      <c r="CZ250">
        <f>AE250</f>
        <v>2.44</v>
      </c>
      <c r="DA250">
        <f>AI250</f>
        <v>1</v>
      </c>
      <c r="DB250">
        <f>ROUND(ROUND(AT250*CZ250,2),2)</f>
        <v>17.079999999999998</v>
      </c>
      <c r="DC250">
        <f>ROUND(ROUND(AT250*AG250,2),2)</f>
        <v>0</v>
      </c>
      <c r="DD250" t="s">
        <v>3</v>
      </c>
      <c r="DE250" t="s">
        <v>3</v>
      </c>
      <c r="DF250">
        <f t="shared" si="149"/>
        <v>3</v>
      </c>
      <c r="DG250">
        <f t="shared" si="144"/>
        <v>0</v>
      </c>
      <c r="DH250">
        <f t="shared" si="145"/>
        <v>0</v>
      </c>
      <c r="DI250">
        <f t="shared" si="124"/>
        <v>0</v>
      </c>
      <c r="DJ250">
        <f>DF250</f>
        <v>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ROW(Source!A153)</f>
        <v>153</v>
      </c>
      <c r="B251">
        <v>64879877</v>
      </c>
      <c r="C251">
        <v>64880428</v>
      </c>
      <c r="D251">
        <v>18409992</v>
      </c>
      <c r="E251">
        <v>1</v>
      </c>
      <c r="F251">
        <v>1</v>
      </c>
      <c r="G251">
        <v>1</v>
      </c>
      <c r="H251">
        <v>1</v>
      </c>
      <c r="I251" t="s">
        <v>318</v>
      </c>
      <c r="J251" t="s">
        <v>3</v>
      </c>
      <c r="K251" t="s">
        <v>319</v>
      </c>
      <c r="L251">
        <v>1369</v>
      </c>
      <c r="N251">
        <v>1013</v>
      </c>
      <c r="O251" t="s">
        <v>265</v>
      </c>
      <c r="P251" t="s">
        <v>265</v>
      </c>
      <c r="Q251">
        <v>1</v>
      </c>
      <c r="W251">
        <v>0</v>
      </c>
      <c r="X251">
        <v>-932636904</v>
      </c>
      <c r="Y251">
        <f t="shared" ref="Y251:Y257" si="150">(AT251*ROUND((0.2+1),7))</f>
        <v>29.027999999999999</v>
      </c>
      <c r="AA251">
        <v>0</v>
      </c>
      <c r="AB251">
        <v>0</v>
      </c>
      <c r="AC251">
        <v>0</v>
      </c>
      <c r="AD251">
        <v>8.09</v>
      </c>
      <c r="AE251">
        <v>0</v>
      </c>
      <c r="AF251">
        <v>0</v>
      </c>
      <c r="AG251">
        <v>0</v>
      </c>
      <c r="AH251">
        <v>8.09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24.19</v>
      </c>
      <c r="AU251" t="s">
        <v>41</v>
      </c>
      <c r="AV251">
        <v>1</v>
      </c>
      <c r="AW251">
        <v>2</v>
      </c>
      <c r="AX251">
        <v>64880437</v>
      </c>
      <c r="AY251">
        <v>1</v>
      </c>
      <c r="AZ251">
        <v>0</v>
      </c>
      <c r="BA251">
        <v>260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ROUND(AT251*Source!I153*AH251*AL251,0)</f>
        <v>38</v>
      </c>
      <c r="CV251">
        <f>ROUND(Y251*Source!I153,7)</f>
        <v>5.6169180000000001</v>
      </c>
      <c r="CW251">
        <v>0</v>
      </c>
      <c r="CX251">
        <f>ROUND(Y251*Source!I153,7)</f>
        <v>5.6169180000000001</v>
      </c>
      <c r="CY251">
        <f>AD251</f>
        <v>8.09</v>
      </c>
      <c r="CZ251">
        <f>AH251</f>
        <v>8.09</v>
      </c>
      <c r="DA251">
        <f>AL251</f>
        <v>1</v>
      </c>
      <c r="DB251">
        <f t="shared" ref="DB251:DB257" si="151">ROUND((ROUND(AT251*CZ251,2)*ROUND((0.2+1),7)),2)</f>
        <v>234.84</v>
      </c>
      <c r="DC251">
        <f t="shared" ref="DC251:DC257" si="152">ROUND((ROUND(AT251*AG251,2)*ROUND((0.2+1),7)),2)</f>
        <v>0</v>
      </c>
      <c r="DD251" t="s">
        <v>3</v>
      </c>
      <c r="DE251" t="s">
        <v>3</v>
      </c>
      <c r="DF251">
        <f t="shared" si="149"/>
        <v>0</v>
      </c>
      <c r="DG251">
        <f t="shared" si="144"/>
        <v>0</v>
      </c>
      <c r="DH251">
        <f t="shared" si="145"/>
        <v>0</v>
      </c>
      <c r="DI251">
        <f t="shared" si="124"/>
        <v>45</v>
      </c>
      <c r="DJ251">
        <f>DI251</f>
        <v>45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ROW(Source!A153)</f>
        <v>153</v>
      </c>
      <c r="B252">
        <v>64879877</v>
      </c>
      <c r="C252">
        <v>64880428</v>
      </c>
      <c r="D252">
        <v>121548</v>
      </c>
      <c r="E252">
        <v>1</v>
      </c>
      <c r="F252">
        <v>1</v>
      </c>
      <c r="G252">
        <v>1</v>
      </c>
      <c r="H252">
        <v>1</v>
      </c>
      <c r="I252" t="s">
        <v>116</v>
      </c>
      <c r="J252" t="s">
        <v>3</v>
      </c>
      <c r="K252" t="s">
        <v>266</v>
      </c>
      <c r="L252">
        <v>608254</v>
      </c>
      <c r="N252">
        <v>1013</v>
      </c>
      <c r="O252" t="s">
        <v>267</v>
      </c>
      <c r="P252" t="s">
        <v>267</v>
      </c>
      <c r="Q252">
        <v>1</v>
      </c>
      <c r="W252">
        <v>0</v>
      </c>
      <c r="X252">
        <v>-185737400</v>
      </c>
      <c r="Y252">
        <f t="shared" si="150"/>
        <v>24.720000000000002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20.6</v>
      </c>
      <c r="AU252" t="s">
        <v>41</v>
      </c>
      <c r="AV252">
        <v>2</v>
      </c>
      <c r="AW252">
        <v>2</v>
      </c>
      <c r="AX252">
        <v>64880438</v>
      </c>
      <c r="AY252">
        <v>1</v>
      </c>
      <c r="AZ252">
        <v>0</v>
      </c>
      <c r="BA252">
        <v>261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ROUND(Y252*Source!I153,7)</f>
        <v>4.7833199999999998</v>
      </c>
      <c r="CY252">
        <f>AD252</f>
        <v>0</v>
      </c>
      <c r="CZ252">
        <f>AH252</f>
        <v>0</v>
      </c>
      <c r="DA252">
        <f>AL252</f>
        <v>1</v>
      </c>
      <c r="DB252">
        <f t="shared" si="151"/>
        <v>0</v>
      </c>
      <c r="DC252">
        <f t="shared" si="152"/>
        <v>0</v>
      </c>
      <c r="DD252" t="s">
        <v>3</v>
      </c>
      <c r="DE252" t="s">
        <v>3</v>
      </c>
      <c r="DF252">
        <f t="shared" si="149"/>
        <v>0</v>
      </c>
      <c r="DG252">
        <f t="shared" si="144"/>
        <v>0</v>
      </c>
      <c r="DH252">
        <f t="shared" si="145"/>
        <v>0</v>
      </c>
      <c r="DI252">
        <f t="shared" si="124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ROW(Source!A153)</f>
        <v>153</v>
      </c>
      <c r="B253">
        <v>64879877</v>
      </c>
      <c r="C253">
        <v>64880428</v>
      </c>
      <c r="D253">
        <v>29172479</v>
      </c>
      <c r="E253">
        <v>1</v>
      </c>
      <c r="F253">
        <v>1</v>
      </c>
      <c r="G253">
        <v>1</v>
      </c>
      <c r="H253">
        <v>2</v>
      </c>
      <c r="I253" t="s">
        <v>312</v>
      </c>
      <c r="J253" t="s">
        <v>313</v>
      </c>
      <c r="K253" t="s">
        <v>314</v>
      </c>
      <c r="L253">
        <v>1368</v>
      </c>
      <c r="N253">
        <v>1011</v>
      </c>
      <c r="O253" t="s">
        <v>271</v>
      </c>
      <c r="P253" t="s">
        <v>271</v>
      </c>
      <c r="Q253">
        <v>1</v>
      </c>
      <c r="W253">
        <v>0</v>
      </c>
      <c r="X253">
        <v>1549832887</v>
      </c>
      <c r="Y253">
        <f t="shared" si="150"/>
        <v>2.952</v>
      </c>
      <c r="AA253">
        <v>0</v>
      </c>
      <c r="AB253">
        <v>1211.67</v>
      </c>
      <c r="AC253">
        <v>512.36</v>
      </c>
      <c r="AD253">
        <v>0</v>
      </c>
      <c r="AE253">
        <v>0</v>
      </c>
      <c r="AF253">
        <v>99.89</v>
      </c>
      <c r="AG253">
        <v>10.06</v>
      </c>
      <c r="AH253">
        <v>0</v>
      </c>
      <c r="AI253">
        <v>1</v>
      </c>
      <c r="AJ253">
        <v>12.13</v>
      </c>
      <c r="AK253">
        <v>50.93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2.46</v>
      </c>
      <c r="AU253" t="s">
        <v>41</v>
      </c>
      <c r="AV253">
        <v>0</v>
      </c>
      <c r="AW253">
        <v>2</v>
      </c>
      <c r="AX253">
        <v>64880439</v>
      </c>
      <c r="AY253">
        <v>1</v>
      </c>
      <c r="AZ253">
        <v>0</v>
      </c>
      <c r="BA253">
        <v>262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ROUND(Y253*Source!I153*DO253,7)</f>
        <v>0</v>
      </c>
      <c r="CX253">
        <f>ROUND(Y253*Source!I153,7)</f>
        <v>0.57121200000000005</v>
      </c>
      <c r="CY253">
        <f>AB253</f>
        <v>1211.67</v>
      </c>
      <c r="CZ253">
        <f>AF253</f>
        <v>99.89</v>
      </c>
      <c r="DA253">
        <f>AJ253</f>
        <v>12.13</v>
      </c>
      <c r="DB253">
        <f t="shared" si="151"/>
        <v>294.88</v>
      </c>
      <c r="DC253">
        <f t="shared" si="152"/>
        <v>29.7</v>
      </c>
      <c r="DD253" t="s">
        <v>3</v>
      </c>
      <c r="DE253" t="s">
        <v>3</v>
      </c>
      <c r="DF253">
        <f t="shared" si="149"/>
        <v>0</v>
      </c>
      <c r="DG253">
        <f>ROUND(ROUND(AF253*AJ253,0)*CX253,0)</f>
        <v>692</v>
      </c>
      <c r="DH253">
        <f>ROUND(ROUND(AG253*AK253,0)*CX253,0)</f>
        <v>292</v>
      </c>
      <c r="DI253">
        <f t="shared" si="124"/>
        <v>0</v>
      </c>
      <c r="DJ253">
        <f>DG253</f>
        <v>692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ROW(Source!A153)</f>
        <v>153</v>
      </c>
      <c r="B254">
        <v>64879877</v>
      </c>
      <c r="C254">
        <v>64880428</v>
      </c>
      <c r="D254">
        <v>29172871</v>
      </c>
      <c r="E254">
        <v>1</v>
      </c>
      <c r="F254">
        <v>1</v>
      </c>
      <c r="G254">
        <v>1</v>
      </c>
      <c r="H254">
        <v>2</v>
      </c>
      <c r="I254" t="s">
        <v>320</v>
      </c>
      <c r="J254" t="s">
        <v>321</v>
      </c>
      <c r="K254" t="s">
        <v>322</v>
      </c>
      <c r="L254">
        <v>1368</v>
      </c>
      <c r="N254">
        <v>1011</v>
      </c>
      <c r="O254" t="s">
        <v>271</v>
      </c>
      <c r="P254" t="s">
        <v>271</v>
      </c>
      <c r="Q254">
        <v>1</v>
      </c>
      <c r="W254">
        <v>0</v>
      </c>
      <c r="X254">
        <v>-229935220</v>
      </c>
      <c r="Y254">
        <f t="shared" si="150"/>
        <v>3.1079999999999997</v>
      </c>
      <c r="AA254">
        <v>0</v>
      </c>
      <c r="AB254">
        <v>1340.97</v>
      </c>
      <c r="AC254">
        <v>687.56</v>
      </c>
      <c r="AD254">
        <v>0</v>
      </c>
      <c r="AE254">
        <v>0</v>
      </c>
      <c r="AF254">
        <v>80.010000000000005</v>
      </c>
      <c r="AG254">
        <v>13.5</v>
      </c>
      <c r="AH254">
        <v>0</v>
      </c>
      <c r="AI254">
        <v>1</v>
      </c>
      <c r="AJ254">
        <v>16.760000000000002</v>
      </c>
      <c r="AK254">
        <v>50.93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2.59</v>
      </c>
      <c r="AU254" t="s">
        <v>41</v>
      </c>
      <c r="AV254">
        <v>0</v>
      </c>
      <c r="AW254">
        <v>2</v>
      </c>
      <c r="AX254">
        <v>64880440</v>
      </c>
      <c r="AY254">
        <v>1</v>
      </c>
      <c r="AZ254">
        <v>0</v>
      </c>
      <c r="BA254">
        <v>263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ROUND(Y254*Source!I153*DO254,7)</f>
        <v>0</v>
      </c>
      <c r="CX254">
        <f>ROUND(Y254*Source!I153,7)</f>
        <v>0.60139799999999999</v>
      </c>
      <c r="CY254">
        <f>AB254</f>
        <v>1340.97</v>
      </c>
      <c r="CZ254">
        <f>AF254</f>
        <v>80.010000000000005</v>
      </c>
      <c r="DA254">
        <f>AJ254</f>
        <v>16.760000000000002</v>
      </c>
      <c r="DB254">
        <f t="shared" si="151"/>
        <v>248.68</v>
      </c>
      <c r="DC254">
        <f t="shared" si="152"/>
        <v>41.96</v>
      </c>
      <c r="DD254" t="s">
        <v>3</v>
      </c>
      <c r="DE254" t="s">
        <v>3</v>
      </c>
      <c r="DF254">
        <f t="shared" si="149"/>
        <v>0</v>
      </c>
      <c r="DG254">
        <f>ROUND(ROUND(AF254*AJ254,0)*CX254,0)</f>
        <v>806</v>
      </c>
      <c r="DH254">
        <f>ROUND(ROUND(AG254*AK254,0)*CX254,0)</f>
        <v>414</v>
      </c>
      <c r="DI254">
        <f t="shared" si="124"/>
        <v>0</v>
      </c>
      <c r="DJ254">
        <f>DG254</f>
        <v>806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ROW(Source!A153)</f>
        <v>153</v>
      </c>
      <c r="B255">
        <v>64879877</v>
      </c>
      <c r="C255">
        <v>64880428</v>
      </c>
      <c r="D255">
        <v>29173182</v>
      </c>
      <c r="E255">
        <v>1</v>
      </c>
      <c r="F255">
        <v>1</v>
      </c>
      <c r="G255">
        <v>1</v>
      </c>
      <c r="H255">
        <v>2</v>
      </c>
      <c r="I255" t="s">
        <v>301</v>
      </c>
      <c r="J255" t="s">
        <v>302</v>
      </c>
      <c r="K255" t="s">
        <v>303</v>
      </c>
      <c r="L255">
        <v>1368</v>
      </c>
      <c r="N255">
        <v>1011</v>
      </c>
      <c r="O255" t="s">
        <v>271</v>
      </c>
      <c r="P255" t="s">
        <v>271</v>
      </c>
      <c r="Q255">
        <v>1</v>
      </c>
      <c r="W255">
        <v>0</v>
      </c>
      <c r="X255">
        <v>-1754144589</v>
      </c>
      <c r="Y255">
        <f t="shared" si="150"/>
        <v>2.76</v>
      </c>
      <c r="AA255">
        <v>0</v>
      </c>
      <c r="AB255">
        <v>1576.86</v>
      </c>
      <c r="AC255">
        <v>687.56</v>
      </c>
      <c r="AD255">
        <v>0</v>
      </c>
      <c r="AE255">
        <v>0</v>
      </c>
      <c r="AF255">
        <v>123</v>
      </c>
      <c r="AG255">
        <v>13.5</v>
      </c>
      <c r="AH255">
        <v>0</v>
      </c>
      <c r="AI255">
        <v>1</v>
      </c>
      <c r="AJ255">
        <v>12.82</v>
      </c>
      <c r="AK255">
        <v>50.93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2.2999999999999998</v>
      </c>
      <c r="AU255" t="s">
        <v>41</v>
      </c>
      <c r="AV255">
        <v>0</v>
      </c>
      <c r="AW255">
        <v>2</v>
      </c>
      <c r="AX255">
        <v>64880441</v>
      </c>
      <c r="AY255">
        <v>1</v>
      </c>
      <c r="AZ255">
        <v>0</v>
      </c>
      <c r="BA255">
        <v>264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ROUND(Y255*Source!I153*DO255,7)</f>
        <v>0</v>
      </c>
      <c r="CX255">
        <f>ROUND(Y255*Source!I153,7)</f>
        <v>0.53405999999999998</v>
      </c>
      <c r="CY255">
        <f>AB255</f>
        <v>1576.86</v>
      </c>
      <c r="CZ255">
        <f>AF255</f>
        <v>123</v>
      </c>
      <c r="DA255">
        <f>AJ255</f>
        <v>12.82</v>
      </c>
      <c r="DB255">
        <f t="shared" si="151"/>
        <v>339.48</v>
      </c>
      <c r="DC255">
        <f t="shared" si="152"/>
        <v>37.26</v>
      </c>
      <c r="DD255" t="s">
        <v>3</v>
      </c>
      <c r="DE255" t="s">
        <v>3</v>
      </c>
      <c r="DF255">
        <f t="shared" si="149"/>
        <v>0</v>
      </c>
      <c r="DG255">
        <f>ROUND(ROUND(AF255*AJ255,0)*CX255,0)</f>
        <v>842</v>
      </c>
      <c r="DH255">
        <f>ROUND(ROUND(AG255*AK255,0)*CX255,0)</f>
        <v>367</v>
      </c>
      <c r="DI255">
        <f t="shared" si="124"/>
        <v>0</v>
      </c>
      <c r="DJ255">
        <f>DG255</f>
        <v>842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ROW(Source!A153)</f>
        <v>153</v>
      </c>
      <c r="B256">
        <v>64879877</v>
      </c>
      <c r="C256">
        <v>64880428</v>
      </c>
      <c r="D256">
        <v>29173232</v>
      </c>
      <c r="E256">
        <v>1</v>
      </c>
      <c r="F256">
        <v>1</v>
      </c>
      <c r="G256">
        <v>1</v>
      </c>
      <c r="H256">
        <v>2</v>
      </c>
      <c r="I256" t="s">
        <v>315</v>
      </c>
      <c r="J256" t="s">
        <v>316</v>
      </c>
      <c r="K256" t="s">
        <v>317</v>
      </c>
      <c r="L256">
        <v>1368</v>
      </c>
      <c r="N256">
        <v>1011</v>
      </c>
      <c r="O256" t="s">
        <v>271</v>
      </c>
      <c r="P256" t="s">
        <v>271</v>
      </c>
      <c r="Q256">
        <v>1</v>
      </c>
      <c r="W256">
        <v>0</v>
      </c>
      <c r="X256">
        <v>1606831026</v>
      </c>
      <c r="Y256">
        <f t="shared" si="150"/>
        <v>14.652000000000001</v>
      </c>
      <c r="AA256">
        <v>0</v>
      </c>
      <c r="AB256">
        <v>1726.36</v>
      </c>
      <c r="AC256">
        <v>733.39</v>
      </c>
      <c r="AD256">
        <v>0</v>
      </c>
      <c r="AE256">
        <v>0</v>
      </c>
      <c r="AF256">
        <v>206.01</v>
      </c>
      <c r="AG256">
        <v>14.4</v>
      </c>
      <c r="AH256">
        <v>0</v>
      </c>
      <c r="AI256">
        <v>1</v>
      </c>
      <c r="AJ256">
        <v>8.3800000000000008</v>
      </c>
      <c r="AK256">
        <v>50.93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12.21</v>
      </c>
      <c r="AU256" t="s">
        <v>41</v>
      </c>
      <c r="AV256">
        <v>0</v>
      </c>
      <c r="AW256">
        <v>2</v>
      </c>
      <c r="AX256">
        <v>64880442</v>
      </c>
      <c r="AY256">
        <v>1</v>
      </c>
      <c r="AZ256">
        <v>0</v>
      </c>
      <c r="BA256">
        <v>265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ROUND(Y256*Source!I153*DO256,7)</f>
        <v>0</v>
      </c>
      <c r="CX256">
        <f>ROUND(Y256*Source!I153,7)</f>
        <v>2.835162</v>
      </c>
      <c r="CY256">
        <f>AB256</f>
        <v>1726.36</v>
      </c>
      <c r="CZ256">
        <f>AF256</f>
        <v>206.01</v>
      </c>
      <c r="DA256">
        <f>AJ256</f>
        <v>8.3800000000000008</v>
      </c>
      <c r="DB256">
        <f t="shared" si="151"/>
        <v>3018.46</v>
      </c>
      <c r="DC256">
        <f t="shared" si="152"/>
        <v>210.98</v>
      </c>
      <c r="DD256" t="s">
        <v>3</v>
      </c>
      <c r="DE256" t="s">
        <v>3</v>
      </c>
      <c r="DF256">
        <f t="shared" si="149"/>
        <v>0</v>
      </c>
      <c r="DG256">
        <f>ROUND(ROUND(AF256*AJ256,0)*CX256,0)</f>
        <v>4893</v>
      </c>
      <c r="DH256">
        <f>ROUND(ROUND(AG256*AK256,0)*CX256,0)</f>
        <v>2078</v>
      </c>
      <c r="DI256">
        <f t="shared" si="124"/>
        <v>0</v>
      </c>
      <c r="DJ256">
        <f>DG256</f>
        <v>4893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ROW(Source!A153)</f>
        <v>153</v>
      </c>
      <c r="B257">
        <v>64879877</v>
      </c>
      <c r="C257">
        <v>64880428</v>
      </c>
      <c r="D257">
        <v>29173290</v>
      </c>
      <c r="E257">
        <v>1</v>
      </c>
      <c r="F257">
        <v>1</v>
      </c>
      <c r="G257">
        <v>1</v>
      </c>
      <c r="H257">
        <v>2</v>
      </c>
      <c r="I257" t="s">
        <v>268</v>
      </c>
      <c r="J257" t="s">
        <v>269</v>
      </c>
      <c r="K257" t="s">
        <v>270</v>
      </c>
      <c r="L257">
        <v>1368</v>
      </c>
      <c r="N257">
        <v>1011</v>
      </c>
      <c r="O257" t="s">
        <v>271</v>
      </c>
      <c r="P257" t="s">
        <v>271</v>
      </c>
      <c r="Q257">
        <v>1</v>
      </c>
      <c r="W257">
        <v>0</v>
      </c>
      <c r="X257">
        <v>-962845729</v>
      </c>
      <c r="Y257">
        <f t="shared" si="150"/>
        <v>1.248</v>
      </c>
      <c r="AA257">
        <v>0</v>
      </c>
      <c r="AB257">
        <v>1218.8</v>
      </c>
      <c r="AC257">
        <v>590.79</v>
      </c>
      <c r="AD257">
        <v>0</v>
      </c>
      <c r="AE257">
        <v>0</v>
      </c>
      <c r="AF257">
        <v>110</v>
      </c>
      <c r="AG257">
        <v>11.6</v>
      </c>
      <c r="AH257">
        <v>0</v>
      </c>
      <c r="AI257">
        <v>1</v>
      </c>
      <c r="AJ257">
        <v>11.08</v>
      </c>
      <c r="AK257">
        <v>50.93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1.04</v>
      </c>
      <c r="AU257" t="s">
        <v>41</v>
      </c>
      <c r="AV257">
        <v>0</v>
      </c>
      <c r="AW257">
        <v>2</v>
      </c>
      <c r="AX257">
        <v>64880443</v>
      </c>
      <c r="AY257">
        <v>1</v>
      </c>
      <c r="AZ257">
        <v>0</v>
      </c>
      <c r="BA257">
        <v>266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ROUND(Y257*Source!I153*DO257,7)</f>
        <v>0</v>
      </c>
      <c r="CX257">
        <f>ROUND(Y257*Source!I153,7)</f>
        <v>0.24148800000000001</v>
      </c>
      <c r="CY257">
        <f>AB257</f>
        <v>1218.8</v>
      </c>
      <c r="CZ257">
        <f>AF257</f>
        <v>110</v>
      </c>
      <c r="DA257">
        <f>AJ257</f>
        <v>11.08</v>
      </c>
      <c r="DB257">
        <f t="shared" si="151"/>
        <v>137.28</v>
      </c>
      <c r="DC257">
        <f t="shared" si="152"/>
        <v>14.47</v>
      </c>
      <c r="DD257" t="s">
        <v>3</v>
      </c>
      <c r="DE257" t="s">
        <v>3</v>
      </c>
      <c r="DF257">
        <f t="shared" si="149"/>
        <v>0</v>
      </c>
      <c r="DG257">
        <f>ROUND(ROUND(AF257*AJ257,0)*CX257,0)</f>
        <v>294</v>
      </c>
      <c r="DH257">
        <f>ROUND(ROUND(AG257*AK257,0)*CX257,0)</f>
        <v>143</v>
      </c>
      <c r="DI257">
        <f t="shared" ref="DI257:DI262" si="153">ROUND(ROUND(AH257,0)*CX257,0)</f>
        <v>0</v>
      </c>
      <c r="DJ257">
        <f>DG257</f>
        <v>294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ROW(Source!A153)</f>
        <v>153</v>
      </c>
      <c r="B258">
        <v>64879877</v>
      </c>
      <c r="C258">
        <v>64880428</v>
      </c>
      <c r="D258">
        <v>29150040</v>
      </c>
      <c r="E258">
        <v>1</v>
      </c>
      <c r="F258">
        <v>1</v>
      </c>
      <c r="G258">
        <v>1</v>
      </c>
      <c r="H258">
        <v>3</v>
      </c>
      <c r="I258" t="s">
        <v>293</v>
      </c>
      <c r="J258" t="s">
        <v>294</v>
      </c>
      <c r="K258" t="s">
        <v>295</v>
      </c>
      <c r="L258">
        <v>1339</v>
      </c>
      <c r="N258">
        <v>1007</v>
      </c>
      <c r="O258" t="s">
        <v>140</v>
      </c>
      <c r="P258" t="s">
        <v>140</v>
      </c>
      <c r="Q258">
        <v>1</v>
      </c>
      <c r="W258">
        <v>0</v>
      </c>
      <c r="X258">
        <v>619799737</v>
      </c>
      <c r="Y258">
        <f>AT258</f>
        <v>7</v>
      </c>
      <c r="AA258">
        <v>31.28</v>
      </c>
      <c r="AB258">
        <v>0</v>
      </c>
      <c r="AC258">
        <v>0</v>
      </c>
      <c r="AD258">
        <v>0</v>
      </c>
      <c r="AE258">
        <v>2.44</v>
      </c>
      <c r="AF258">
        <v>0</v>
      </c>
      <c r="AG258">
        <v>0</v>
      </c>
      <c r="AH258">
        <v>0</v>
      </c>
      <c r="AI258">
        <v>12.82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7</v>
      </c>
      <c r="AU258" t="s">
        <v>3</v>
      </c>
      <c r="AV258">
        <v>0</v>
      </c>
      <c r="AW258">
        <v>2</v>
      </c>
      <c r="AX258">
        <v>64880445</v>
      </c>
      <c r="AY258">
        <v>1</v>
      </c>
      <c r="AZ258">
        <v>0</v>
      </c>
      <c r="BA258">
        <v>268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ROUND(Y258*Source!I153,7)</f>
        <v>1.3545</v>
      </c>
      <c r="CY258">
        <f>AA258</f>
        <v>31.28</v>
      </c>
      <c r="CZ258">
        <f>AE258</f>
        <v>2.44</v>
      </c>
      <c r="DA258">
        <f>AI258</f>
        <v>12.82</v>
      </c>
      <c r="DB258">
        <f>ROUND(ROUND(AT258*CZ258,2),2)</f>
        <v>17.079999999999998</v>
      </c>
      <c r="DC258">
        <f>ROUND(ROUND(AT258*AG258,2),2)</f>
        <v>0</v>
      </c>
      <c r="DD258" t="s">
        <v>3</v>
      </c>
      <c r="DE258" t="s">
        <v>3</v>
      </c>
      <c r="DF258">
        <f>ROUND(ROUND(AE258*AI258,0)*CX258,0)</f>
        <v>42</v>
      </c>
      <c r="DG258">
        <f>ROUND(ROUND(AF258,0)*CX258,0)</f>
        <v>0</v>
      </c>
      <c r="DH258">
        <f>ROUND(ROUND(AG258,0)*CX258,0)</f>
        <v>0</v>
      </c>
      <c r="DI258">
        <f t="shared" si="153"/>
        <v>0</v>
      </c>
      <c r="DJ258">
        <f>DF258</f>
        <v>42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ROW(Source!A192)</f>
        <v>192</v>
      </c>
      <c r="B259">
        <v>64879880</v>
      </c>
      <c r="C259">
        <v>64880448</v>
      </c>
      <c r="D259">
        <v>29174925</v>
      </c>
      <c r="E259">
        <v>1</v>
      </c>
      <c r="F259">
        <v>1</v>
      </c>
      <c r="G259">
        <v>1</v>
      </c>
      <c r="H259">
        <v>2</v>
      </c>
      <c r="I259" t="s">
        <v>388</v>
      </c>
      <c r="J259" t="s">
        <v>389</v>
      </c>
      <c r="K259" t="s">
        <v>390</v>
      </c>
      <c r="L259">
        <v>1368</v>
      </c>
      <c r="N259">
        <v>1011</v>
      </c>
      <c r="O259" t="s">
        <v>271</v>
      </c>
      <c r="P259" t="s">
        <v>271</v>
      </c>
      <c r="Q259">
        <v>1</v>
      </c>
      <c r="W259">
        <v>0</v>
      </c>
      <c r="X259">
        <v>-20649614</v>
      </c>
      <c r="Y259">
        <f>AT259</f>
        <v>0.14000000000000001</v>
      </c>
      <c r="AA259">
        <v>0</v>
      </c>
      <c r="AB259">
        <v>112.47</v>
      </c>
      <c r="AC259">
        <v>13.5</v>
      </c>
      <c r="AD259">
        <v>0</v>
      </c>
      <c r="AE259">
        <v>0</v>
      </c>
      <c r="AF259">
        <v>112.47</v>
      </c>
      <c r="AG259">
        <v>13.5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0.14000000000000001</v>
      </c>
      <c r="AU259" t="s">
        <v>3</v>
      </c>
      <c r="AV259">
        <v>0</v>
      </c>
      <c r="AW259">
        <v>2</v>
      </c>
      <c r="AX259">
        <v>64880450</v>
      </c>
      <c r="AY259">
        <v>1</v>
      </c>
      <c r="AZ259">
        <v>0</v>
      </c>
      <c r="BA259">
        <v>269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ROUND(Y259*Source!I192*DO259,7)</f>
        <v>0</v>
      </c>
      <c r="CX259">
        <f>ROUND(Y259*Source!I192,7)</f>
        <v>759.92</v>
      </c>
      <c r="CY259">
        <f>AB259</f>
        <v>112.47</v>
      </c>
      <c r="CZ259">
        <f>AF259</f>
        <v>112.47</v>
      </c>
      <c r="DA259">
        <f>AJ259</f>
        <v>1</v>
      </c>
      <c r="DB259">
        <f>ROUND(ROUND(AT259*CZ259,2),2)</f>
        <v>15.75</v>
      </c>
      <c r="DC259">
        <f>ROUND(ROUND(AT259*AG259,2),2)</f>
        <v>1.89</v>
      </c>
      <c r="DD259" t="s">
        <v>3</v>
      </c>
      <c r="DE259" t="s">
        <v>3</v>
      </c>
      <c r="DF259">
        <f>ROUND(ROUND(AE259,0)*CX259,0)</f>
        <v>0</v>
      </c>
      <c r="DG259">
        <f>ROUND(ROUND(AF259,0)*CX259,0)</f>
        <v>85111</v>
      </c>
      <c r="DH259">
        <f>ROUND(ROUND(AG259,0)*CX259,0)</f>
        <v>10639</v>
      </c>
      <c r="DI259">
        <f t="shared" si="153"/>
        <v>0</v>
      </c>
      <c r="DJ259">
        <f>DG259</f>
        <v>85111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ROW(Source!A193)</f>
        <v>193</v>
      </c>
      <c r="B260">
        <v>64879877</v>
      </c>
      <c r="C260">
        <v>64880448</v>
      </c>
      <c r="D260">
        <v>29174925</v>
      </c>
      <c r="E260">
        <v>1</v>
      </c>
      <c r="F260">
        <v>1</v>
      </c>
      <c r="G260">
        <v>1</v>
      </c>
      <c r="H260">
        <v>2</v>
      </c>
      <c r="I260" t="s">
        <v>388</v>
      </c>
      <c r="J260" t="s">
        <v>389</v>
      </c>
      <c r="K260" t="s">
        <v>390</v>
      </c>
      <c r="L260">
        <v>1368</v>
      </c>
      <c r="N260">
        <v>1011</v>
      </c>
      <c r="O260" t="s">
        <v>271</v>
      </c>
      <c r="P260" t="s">
        <v>271</v>
      </c>
      <c r="Q260">
        <v>1</v>
      </c>
      <c r="W260">
        <v>0</v>
      </c>
      <c r="X260">
        <v>-20649614</v>
      </c>
      <c r="Y260">
        <f>AT260</f>
        <v>0.14000000000000001</v>
      </c>
      <c r="AA260">
        <v>0</v>
      </c>
      <c r="AB260">
        <v>2376.4899999999998</v>
      </c>
      <c r="AC260">
        <v>687.56</v>
      </c>
      <c r="AD260">
        <v>0</v>
      </c>
      <c r="AE260">
        <v>0</v>
      </c>
      <c r="AF260">
        <v>112.47</v>
      </c>
      <c r="AG260">
        <v>13.5</v>
      </c>
      <c r="AH260">
        <v>0</v>
      </c>
      <c r="AI260">
        <v>1</v>
      </c>
      <c r="AJ260">
        <v>21.13</v>
      </c>
      <c r="AK260">
        <v>50.93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0.14000000000000001</v>
      </c>
      <c r="AU260" t="s">
        <v>3</v>
      </c>
      <c r="AV260">
        <v>0</v>
      </c>
      <c r="AW260">
        <v>2</v>
      </c>
      <c r="AX260">
        <v>64880450</v>
      </c>
      <c r="AY260">
        <v>1</v>
      </c>
      <c r="AZ260">
        <v>0</v>
      </c>
      <c r="BA260">
        <v>270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ROUND(Y260*Source!I193*DO260,7)</f>
        <v>0</v>
      </c>
      <c r="CX260">
        <f>ROUND(Y260*Source!I193,7)</f>
        <v>759.92</v>
      </c>
      <c r="CY260">
        <f>AB260</f>
        <v>2376.4899999999998</v>
      </c>
      <c r="CZ260">
        <f>AF260</f>
        <v>112.47</v>
      </c>
      <c r="DA260">
        <f>AJ260</f>
        <v>21.13</v>
      </c>
      <c r="DB260">
        <f>ROUND(ROUND(AT260*CZ260,2),2)</f>
        <v>15.75</v>
      </c>
      <c r="DC260">
        <f>ROUND(ROUND(AT260*AG260,2),2)</f>
        <v>1.89</v>
      </c>
      <c r="DD260" t="s">
        <v>3</v>
      </c>
      <c r="DE260" t="s">
        <v>3</v>
      </c>
      <c r="DF260">
        <f>ROUND(ROUND(AE260,0)*CX260,0)</f>
        <v>0</v>
      </c>
      <c r="DG260">
        <f>ROUND(ROUND(AF260*AJ260,0)*CX260,0)</f>
        <v>1805570</v>
      </c>
      <c r="DH260">
        <f>ROUND(ROUND(AG260*AK260,0)*CX260,0)</f>
        <v>522825</v>
      </c>
      <c r="DI260">
        <f t="shared" si="153"/>
        <v>0</v>
      </c>
      <c r="DJ260">
        <f>DG260</f>
        <v>1805570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ROW(Source!A195)</f>
        <v>195</v>
      </c>
      <c r="B261">
        <v>64879880</v>
      </c>
      <c r="C261">
        <v>64880452</v>
      </c>
      <c r="D261">
        <v>29174925</v>
      </c>
      <c r="E261">
        <v>1</v>
      </c>
      <c r="F261">
        <v>1</v>
      </c>
      <c r="G261">
        <v>1</v>
      </c>
      <c r="H261">
        <v>2</v>
      </c>
      <c r="I261" t="s">
        <v>388</v>
      </c>
      <c r="J261" t="s">
        <v>389</v>
      </c>
      <c r="K261" t="s">
        <v>390</v>
      </c>
      <c r="L261">
        <v>1368</v>
      </c>
      <c r="N261">
        <v>1011</v>
      </c>
      <c r="O261" t="s">
        <v>271</v>
      </c>
      <c r="P261" t="s">
        <v>271</v>
      </c>
      <c r="Q261">
        <v>1</v>
      </c>
      <c r="W261">
        <v>0</v>
      </c>
      <c r="X261">
        <v>-20649614</v>
      </c>
      <c r="Y261">
        <f>AT261</f>
        <v>0.14000000000000001</v>
      </c>
      <c r="AA261">
        <v>0</v>
      </c>
      <c r="AB261">
        <v>112.47</v>
      </c>
      <c r="AC261">
        <v>13.5</v>
      </c>
      <c r="AD261">
        <v>0</v>
      </c>
      <c r="AE261">
        <v>0</v>
      </c>
      <c r="AF261">
        <v>112.47</v>
      </c>
      <c r="AG261">
        <v>13.5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0.14000000000000001</v>
      </c>
      <c r="AU261" t="s">
        <v>3</v>
      </c>
      <c r="AV261">
        <v>0</v>
      </c>
      <c r="AW261">
        <v>2</v>
      </c>
      <c r="AX261">
        <v>64880454</v>
      </c>
      <c r="AY261">
        <v>1</v>
      </c>
      <c r="AZ261">
        <v>0</v>
      </c>
      <c r="BA261">
        <v>271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ROUND(Y261*Source!I195*DO261,7)</f>
        <v>0</v>
      </c>
      <c r="CX261">
        <f>ROUND(Y261*Source!I195,7)</f>
        <v>13.86</v>
      </c>
      <c r="CY261">
        <f>AB261</f>
        <v>112.47</v>
      </c>
      <c r="CZ261">
        <f>AF261</f>
        <v>112.47</v>
      </c>
      <c r="DA261">
        <f>AJ261</f>
        <v>1</v>
      </c>
      <c r="DB261">
        <f>ROUND(ROUND(AT261*CZ261,2),2)</f>
        <v>15.75</v>
      </c>
      <c r="DC261">
        <f>ROUND(ROUND(AT261*AG261,2),2)</f>
        <v>1.89</v>
      </c>
      <c r="DD261" t="s">
        <v>3</v>
      </c>
      <c r="DE261" t="s">
        <v>3</v>
      </c>
      <c r="DF261">
        <f>ROUND(ROUND(AE261,0)*CX261,0)</f>
        <v>0</v>
      </c>
      <c r="DG261">
        <f>ROUND(ROUND(AF261,0)*CX261,0)</f>
        <v>1552</v>
      </c>
      <c r="DH261">
        <f>ROUND(ROUND(AG261,0)*CX261,0)</f>
        <v>194</v>
      </c>
      <c r="DI261">
        <f t="shared" si="153"/>
        <v>0</v>
      </c>
      <c r="DJ261">
        <f>DG261</f>
        <v>1552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ROW(Source!A196)</f>
        <v>196</v>
      </c>
      <c r="B262">
        <v>64879877</v>
      </c>
      <c r="C262">
        <v>64880452</v>
      </c>
      <c r="D262">
        <v>29174925</v>
      </c>
      <c r="E262">
        <v>1</v>
      </c>
      <c r="F262">
        <v>1</v>
      </c>
      <c r="G262">
        <v>1</v>
      </c>
      <c r="H262">
        <v>2</v>
      </c>
      <c r="I262" t="s">
        <v>388</v>
      </c>
      <c r="J262" t="s">
        <v>389</v>
      </c>
      <c r="K262" t="s">
        <v>390</v>
      </c>
      <c r="L262">
        <v>1368</v>
      </c>
      <c r="N262">
        <v>1011</v>
      </c>
      <c r="O262" t="s">
        <v>271</v>
      </c>
      <c r="P262" t="s">
        <v>271</v>
      </c>
      <c r="Q262">
        <v>1</v>
      </c>
      <c r="W262">
        <v>0</v>
      </c>
      <c r="X262">
        <v>-20649614</v>
      </c>
      <c r="Y262">
        <f>AT262</f>
        <v>0.14000000000000001</v>
      </c>
      <c r="AA262">
        <v>0</v>
      </c>
      <c r="AB262">
        <v>2376.4899999999998</v>
      </c>
      <c r="AC262">
        <v>687.56</v>
      </c>
      <c r="AD262">
        <v>0</v>
      </c>
      <c r="AE262">
        <v>0</v>
      </c>
      <c r="AF262">
        <v>112.47</v>
      </c>
      <c r="AG262">
        <v>13.5</v>
      </c>
      <c r="AH262">
        <v>0</v>
      </c>
      <c r="AI262">
        <v>1</v>
      </c>
      <c r="AJ262">
        <v>21.13</v>
      </c>
      <c r="AK262">
        <v>50.93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0.14000000000000001</v>
      </c>
      <c r="AU262" t="s">
        <v>3</v>
      </c>
      <c r="AV262">
        <v>0</v>
      </c>
      <c r="AW262">
        <v>2</v>
      </c>
      <c r="AX262">
        <v>64880454</v>
      </c>
      <c r="AY262">
        <v>1</v>
      </c>
      <c r="AZ262">
        <v>0</v>
      </c>
      <c r="BA262">
        <v>272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ROUND(Y262*Source!I196*DO262,7)</f>
        <v>0</v>
      </c>
      <c r="CX262">
        <f>ROUND(Y262*Source!I196,7)</f>
        <v>13.86</v>
      </c>
      <c r="CY262">
        <f>AB262</f>
        <v>2376.4899999999998</v>
      </c>
      <c r="CZ262">
        <f>AF262</f>
        <v>112.47</v>
      </c>
      <c r="DA262">
        <f>AJ262</f>
        <v>21.13</v>
      </c>
      <c r="DB262">
        <f>ROUND(ROUND(AT262*CZ262,2),2)</f>
        <v>15.75</v>
      </c>
      <c r="DC262">
        <f>ROUND(ROUND(AT262*AG262,2),2)</f>
        <v>1.89</v>
      </c>
      <c r="DD262" t="s">
        <v>3</v>
      </c>
      <c r="DE262" t="s">
        <v>3</v>
      </c>
      <c r="DF262">
        <f>ROUND(ROUND(AE262,0)*CX262,0)</f>
        <v>0</v>
      </c>
      <c r="DG262">
        <f>ROUND(ROUND(AF262*AJ262,0)*CX262,0)</f>
        <v>32931</v>
      </c>
      <c r="DH262">
        <f>ROUND(ROUND(AG262*AK262,0)*CX262,0)</f>
        <v>9536</v>
      </c>
      <c r="DI262">
        <f t="shared" si="153"/>
        <v>0</v>
      </c>
      <c r="DJ262">
        <f>DG262</f>
        <v>32931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64904332</v>
      </c>
      <c r="C1">
        <v>64904326</v>
      </c>
      <c r="D1">
        <v>18406804</v>
      </c>
      <c r="E1">
        <v>1</v>
      </c>
      <c r="F1">
        <v>1</v>
      </c>
      <c r="G1">
        <v>1</v>
      </c>
      <c r="H1">
        <v>1</v>
      </c>
      <c r="I1" t="s">
        <v>263</v>
      </c>
      <c r="J1" t="s">
        <v>3</v>
      </c>
      <c r="K1" t="s">
        <v>264</v>
      </c>
      <c r="L1">
        <v>1369</v>
      </c>
      <c r="N1">
        <v>1013</v>
      </c>
      <c r="O1" t="s">
        <v>265</v>
      </c>
      <c r="P1" t="s">
        <v>265</v>
      </c>
      <c r="Q1">
        <v>1</v>
      </c>
      <c r="X1">
        <v>17.27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26</v>
      </c>
      <c r="AG1">
        <v>20.724</v>
      </c>
      <c r="AH1">
        <v>2</v>
      </c>
      <c r="AI1">
        <v>64904332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64904333</v>
      </c>
      <c r="C2">
        <v>64904326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116</v>
      </c>
      <c r="J2" t="s">
        <v>3</v>
      </c>
      <c r="K2" t="s">
        <v>266</v>
      </c>
      <c r="L2">
        <v>608254</v>
      </c>
      <c r="N2">
        <v>1013</v>
      </c>
      <c r="O2" t="s">
        <v>267</v>
      </c>
      <c r="P2" t="s">
        <v>267</v>
      </c>
      <c r="Q2">
        <v>1</v>
      </c>
      <c r="X2">
        <v>0.26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0.312</v>
      </c>
      <c r="AH2">
        <v>2</v>
      </c>
      <c r="AI2">
        <v>64904333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64904334</v>
      </c>
      <c r="C3">
        <v>64904326</v>
      </c>
      <c r="D3">
        <v>29173290</v>
      </c>
      <c r="E3">
        <v>1</v>
      </c>
      <c r="F3">
        <v>1</v>
      </c>
      <c r="G3">
        <v>1</v>
      </c>
      <c r="H3">
        <v>2</v>
      </c>
      <c r="I3" t="s">
        <v>268</v>
      </c>
      <c r="J3" t="s">
        <v>269</v>
      </c>
      <c r="K3" t="s">
        <v>270</v>
      </c>
      <c r="L3">
        <v>1368</v>
      </c>
      <c r="N3">
        <v>1011</v>
      </c>
      <c r="O3" t="s">
        <v>271</v>
      </c>
      <c r="P3" t="s">
        <v>271</v>
      </c>
      <c r="Q3">
        <v>1</v>
      </c>
      <c r="X3">
        <v>0.26</v>
      </c>
      <c r="Y3">
        <v>0</v>
      </c>
      <c r="Z3">
        <v>110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0.312</v>
      </c>
      <c r="AH3">
        <v>2</v>
      </c>
      <c r="AI3">
        <v>64904334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64904332</v>
      </c>
      <c r="C4">
        <v>64904326</v>
      </c>
      <c r="D4">
        <v>18406804</v>
      </c>
      <c r="E4">
        <v>1</v>
      </c>
      <c r="F4">
        <v>1</v>
      </c>
      <c r="G4">
        <v>1</v>
      </c>
      <c r="H4">
        <v>1</v>
      </c>
      <c r="I4" t="s">
        <v>263</v>
      </c>
      <c r="J4" t="s">
        <v>3</v>
      </c>
      <c r="K4" t="s">
        <v>264</v>
      </c>
      <c r="L4">
        <v>1369</v>
      </c>
      <c r="N4">
        <v>1013</v>
      </c>
      <c r="O4" t="s">
        <v>265</v>
      </c>
      <c r="P4" t="s">
        <v>265</v>
      </c>
      <c r="Q4">
        <v>1</v>
      </c>
      <c r="X4">
        <v>17.27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26</v>
      </c>
      <c r="AG4">
        <v>20.724</v>
      </c>
      <c r="AH4">
        <v>2</v>
      </c>
      <c r="AI4">
        <v>64904332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64904333</v>
      </c>
      <c r="C5">
        <v>64904326</v>
      </c>
      <c r="D5">
        <v>121548</v>
      </c>
      <c r="E5">
        <v>1</v>
      </c>
      <c r="F5">
        <v>1</v>
      </c>
      <c r="G5">
        <v>1</v>
      </c>
      <c r="H5">
        <v>1</v>
      </c>
      <c r="I5" t="s">
        <v>116</v>
      </c>
      <c r="J5" t="s">
        <v>3</v>
      </c>
      <c r="K5" t="s">
        <v>266</v>
      </c>
      <c r="L5">
        <v>608254</v>
      </c>
      <c r="N5">
        <v>1013</v>
      </c>
      <c r="O5" t="s">
        <v>267</v>
      </c>
      <c r="P5" t="s">
        <v>267</v>
      </c>
      <c r="Q5">
        <v>1</v>
      </c>
      <c r="X5">
        <v>0.26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26</v>
      </c>
      <c r="AG5">
        <v>0.312</v>
      </c>
      <c r="AH5">
        <v>2</v>
      </c>
      <c r="AI5">
        <v>64904333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64904334</v>
      </c>
      <c r="C6">
        <v>64904326</v>
      </c>
      <c r="D6">
        <v>29173290</v>
      </c>
      <c r="E6">
        <v>1</v>
      </c>
      <c r="F6">
        <v>1</v>
      </c>
      <c r="G6">
        <v>1</v>
      </c>
      <c r="H6">
        <v>2</v>
      </c>
      <c r="I6" t="s">
        <v>268</v>
      </c>
      <c r="J6" t="s">
        <v>269</v>
      </c>
      <c r="K6" t="s">
        <v>270</v>
      </c>
      <c r="L6">
        <v>1368</v>
      </c>
      <c r="N6">
        <v>1011</v>
      </c>
      <c r="O6" t="s">
        <v>271</v>
      </c>
      <c r="P6" t="s">
        <v>271</v>
      </c>
      <c r="Q6">
        <v>1</v>
      </c>
      <c r="X6">
        <v>0.26</v>
      </c>
      <c r="Y6">
        <v>0</v>
      </c>
      <c r="Z6">
        <v>110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26</v>
      </c>
      <c r="AG6">
        <v>0.312</v>
      </c>
      <c r="AH6">
        <v>2</v>
      </c>
      <c r="AI6">
        <v>64904334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64922914</v>
      </c>
      <c r="C7">
        <v>64880175</v>
      </c>
      <c r="D7">
        <v>18409159</v>
      </c>
      <c r="E7">
        <v>1</v>
      </c>
      <c r="F7">
        <v>1</v>
      </c>
      <c r="G7">
        <v>1</v>
      </c>
      <c r="H7">
        <v>1</v>
      </c>
      <c r="I7" t="s">
        <v>272</v>
      </c>
      <c r="J7" t="s">
        <v>3</v>
      </c>
      <c r="K7" t="s">
        <v>273</v>
      </c>
      <c r="L7">
        <v>1369</v>
      </c>
      <c r="N7">
        <v>1013</v>
      </c>
      <c r="O7" t="s">
        <v>265</v>
      </c>
      <c r="P7" t="s">
        <v>265</v>
      </c>
      <c r="Q7">
        <v>1</v>
      </c>
      <c r="X7">
        <v>5.32</v>
      </c>
      <c r="Y7">
        <v>0</v>
      </c>
      <c r="Z7">
        <v>0</v>
      </c>
      <c r="AA7">
        <v>0</v>
      </c>
      <c r="AB7">
        <v>7.68</v>
      </c>
      <c r="AC7">
        <v>0</v>
      </c>
      <c r="AD7">
        <v>1</v>
      </c>
      <c r="AE7">
        <v>1</v>
      </c>
      <c r="AF7" t="s">
        <v>3</v>
      </c>
      <c r="AG7">
        <v>5.32</v>
      </c>
      <c r="AH7">
        <v>2</v>
      </c>
      <c r="AI7">
        <v>64922914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64922915</v>
      </c>
      <c r="C8">
        <v>64880175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116</v>
      </c>
      <c r="J8" t="s">
        <v>3</v>
      </c>
      <c r="K8" t="s">
        <v>266</v>
      </c>
      <c r="L8">
        <v>608254</v>
      </c>
      <c r="N8">
        <v>1013</v>
      </c>
      <c r="O8" t="s">
        <v>267</v>
      </c>
      <c r="P8" t="s">
        <v>267</v>
      </c>
      <c r="Q8">
        <v>1</v>
      </c>
      <c r="X8">
        <v>0.21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0.21</v>
      </c>
      <c r="AH8">
        <v>2</v>
      </c>
      <c r="AI8">
        <v>64922915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64922916</v>
      </c>
      <c r="C9">
        <v>64880175</v>
      </c>
      <c r="D9">
        <v>29172248</v>
      </c>
      <c r="E9">
        <v>1</v>
      </c>
      <c r="F9">
        <v>1</v>
      </c>
      <c r="G9">
        <v>1</v>
      </c>
      <c r="H9">
        <v>2</v>
      </c>
      <c r="I9" t="s">
        <v>274</v>
      </c>
      <c r="J9" t="s">
        <v>275</v>
      </c>
      <c r="K9" t="s">
        <v>276</v>
      </c>
      <c r="L9">
        <v>1368</v>
      </c>
      <c r="N9">
        <v>1011</v>
      </c>
      <c r="O9" t="s">
        <v>271</v>
      </c>
      <c r="P9" t="s">
        <v>271</v>
      </c>
      <c r="Q9">
        <v>1</v>
      </c>
      <c r="X9">
        <v>7.0000000000000007E-2</v>
      </c>
      <c r="Y9">
        <v>0</v>
      </c>
      <c r="Z9">
        <v>74.61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7.0000000000000007E-2</v>
      </c>
      <c r="AH9">
        <v>2</v>
      </c>
      <c r="AI9">
        <v>64922916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64922917</v>
      </c>
      <c r="C10">
        <v>64880175</v>
      </c>
      <c r="D10">
        <v>29173004</v>
      </c>
      <c r="E10">
        <v>1</v>
      </c>
      <c r="F10">
        <v>1</v>
      </c>
      <c r="G10">
        <v>1</v>
      </c>
      <c r="H10">
        <v>2</v>
      </c>
      <c r="I10" t="s">
        <v>277</v>
      </c>
      <c r="J10" t="s">
        <v>278</v>
      </c>
      <c r="K10" t="s">
        <v>279</v>
      </c>
      <c r="L10">
        <v>1368</v>
      </c>
      <c r="N10">
        <v>1011</v>
      </c>
      <c r="O10" t="s">
        <v>271</v>
      </c>
      <c r="P10" t="s">
        <v>271</v>
      </c>
      <c r="Q10">
        <v>1</v>
      </c>
      <c r="X10">
        <v>0.14000000000000001</v>
      </c>
      <c r="Y10">
        <v>0</v>
      </c>
      <c r="Z10">
        <v>9.6199999999999992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0.14000000000000001</v>
      </c>
      <c r="AH10">
        <v>2</v>
      </c>
      <c r="AI10">
        <v>64922917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64922918</v>
      </c>
      <c r="C11">
        <v>64880175</v>
      </c>
      <c r="D11">
        <v>29173290</v>
      </c>
      <c r="E11">
        <v>1</v>
      </c>
      <c r="F11">
        <v>1</v>
      </c>
      <c r="G11">
        <v>1</v>
      </c>
      <c r="H11">
        <v>2</v>
      </c>
      <c r="I11" t="s">
        <v>268</v>
      </c>
      <c r="J11" t="s">
        <v>269</v>
      </c>
      <c r="K11" t="s">
        <v>270</v>
      </c>
      <c r="L11">
        <v>1368</v>
      </c>
      <c r="N11">
        <v>1011</v>
      </c>
      <c r="O11" t="s">
        <v>271</v>
      </c>
      <c r="P11" t="s">
        <v>271</v>
      </c>
      <c r="Q11">
        <v>1</v>
      </c>
      <c r="X11">
        <v>0.14000000000000001</v>
      </c>
      <c r="Y11">
        <v>0</v>
      </c>
      <c r="Z11">
        <v>110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0.14000000000000001</v>
      </c>
      <c r="AH11">
        <v>2</v>
      </c>
      <c r="AI11">
        <v>64922918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64922914</v>
      </c>
      <c r="C12">
        <v>64880175</v>
      </c>
      <c r="D12">
        <v>18409159</v>
      </c>
      <c r="E12">
        <v>1</v>
      </c>
      <c r="F12">
        <v>1</v>
      </c>
      <c r="G12">
        <v>1</v>
      </c>
      <c r="H12">
        <v>1</v>
      </c>
      <c r="I12" t="s">
        <v>272</v>
      </c>
      <c r="J12" t="s">
        <v>3</v>
      </c>
      <c r="K12" t="s">
        <v>273</v>
      </c>
      <c r="L12">
        <v>1369</v>
      </c>
      <c r="N12">
        <v>1013</v>
      </c>
      <c r="O12" t="s">
        <v>265</v>
      </c>
      <c r="P12" t="s">
        <v>265</v>
      </c>
      <c r="Q12">
        <v>1</v>
      </c>
      <c r="X12">
        <v>5.32</v>
      </c>
      <c r="Y12">
        <v>0</v>
      </c>
      <c r="Z12">
        <v>0</v>
      </c>
      <c r="AA12">
        <v>0</v>
      </c>
      <c r="AB12">
        <v>7.68</v>
      </c>
      <c r="AC12">
        <v>0</v>
      </c>
      <c r="AD12">
        <v>1</v>
      </c>
      <c r="AE12">
        <v>1</v>
      </c>
      <c r="AF12" t="s">
        <v>3</v>
      </c>
      <c r="AG12">
        <v>5.32</v>
      </c>
      <c r="AH12">
        <v>2</v>
      </c>
      <c r="AI12">
        <v>64922914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64922915</v>
      </c>
      <c r="C13">
        <v>64880175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116</v>
      </c>
      <c r="J13" t="s">
        <v>3</v>
      </c>
      <c r="K13" t="s">
        <v>266</v>
      </c>
      <c r="L13">
        <v>608254</v>
      </c>
      <c r="N13">
        <v>1013</v>
      </c>
      <c r="O13" t="s">
        <v>267</v>
      </c>
      <c r="P13" t="s">
        <v>267</v>
      </c>
      <c r="Q13">
        <v>1</v>
      </c>
      <c r="X13">
        <v>0.21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0.21</v>
      </c>
      <c r="AH13">
        <v>2</v>
      </c>
      <c r="AI13">
        <v>64922915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64922916</v>
      </c>
      <c r="C14">
        <v>64880175</v>
      </c>
      <c r="D14">
        <v>29172248</v>
      </c>
      <c r="E14">
        <v>1</v>
      </c>
      <c r="F14">
        <v>1</v>
      </c>
      <c r="G14">
        <v>1</v>
      </c>
      <c r="H14">
        <v>2</v>
      </c>
      <c r="I14" t="s">
        <v>274</v>
      </c>
      <c r="J14" t="s">
        <v>275</v>
      </c>
      <c r="K14" t="s">
        <v>276</v>
      </c>
      <c r="L14">
        <v>1368</v>
      </c>
      <c r="N14">
        <v>1011</v>
      </c>
      <c r="O14" t="s">
        <v>271</v>
      </c>
      <c r="P14" t="s">
        <v>271</v>
      </c>
      <c r="Q14">
        <v>1</v>
      </c>
      <c r="X14">
        <v>7.0000000000000007E-2</v>
      </c>
      <c r="Y14">
        <v>0</v>
      </c>
      <c r="Z14">
        <v>74.61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7.0000000000000007E-2</v>
      </c>
      <c r="AH14">
        <v>2</v>
      </c>
      <c r="AI14">
        <v>64922916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64922917</v>
      </c>
      <c r="C15">
        <v>64880175</v>
      </c>
      <c r="D15">
        <v>29173004</v>
      </c>
      <c r="E15">
        <v>1</v>
      </c>
      <c r="F15">
        <v>1</v>
      </c>
      <c r="G15">
        <v>1</v>
      </c>
      <c r="H15">
        <v>2</v>
      </c>
      <c r="I15" t="s">
        <v>277</v>
      </c>
      <c r="J15" t="s">
        <v>278</v>
      </c>
      <c r="K15" t="s">
        <v>279</v>
      </c>
      <c r="L15">
        <v>1368</v>
      </c>
      <c r="N15">
        <v>1011</v>
      </c>
      <c r="O15" t="s">
        <v>271</v>
      </c>
      <c r="P15" t="s">
        <v>271</v>
      </c>
      <c r="Q15">
        <v>1</v>
      </c>
      <c r="X15">
        <v>0.14000000000000001</v>
      </c>
      <c r="Y15">
        <v>0</v>
      </c>
      <c r="Z15">
        <v>9.6199999999999992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0.14000000000000001</v>
      </c>
      <c r="AH15">
        <v>2</v>
      </c>
      <c r="AI15">
        <v>64922917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64922918</v>
      </c>
      <c r="C16">
        <v>64880175</v>
      </c>
      <c r="D16">
        <v>29173290</v>
      </c>
      <c r="E16">
        <v>1</v>
      </c>
      <c r="F16">
        <v>1</v>
      </c>
      <c r="G16">
        <v>1</v>
      </c>
      <c r="H16">
        <v>2</v>
      </c>
      <c r="I16" t="s">
        <v>268</v>
      </c>
      <c r="J16" t="s">
        <v>269</v>
      </c>
      <c r="K16" t="s">
        <v>270</v>
      </c>
      <c r="L16">
        <v>1368</v>
      </c>
      <c r="N16">
        <v>1011</v>
      </c>
      <c r="O16" t="s">
        <v>271</v>
      </c>
      <c r="P16" t="s">
        <v>271</v>
      </c>
      <c r="Q16">
        <v>1</v>
      </c>
      <c r="X16">
        <v>0.14000000000000001</v>
      </c>
      <c r="Y16">
        <v>0</v>
      </c>
      <c r="Z16">
        <v>110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0.14000000000000001</v>
      </c>
      <c r="AH16">
        <v>2</v>
      </c>
      <c r="AI16">
        <v>64922918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64880192</v>
      </c>
      <c r="C17">
        <v>64880186</v>
      </c>
      <c r="D17">
        <v>18411117</v>
      </c>
      <c r="E17">
        <v>1</v>
      </c>
      <c r="F17">
        <v>1</v>
      </c>
      <c r="G17">
        <v>1</v>
      </c>
      <c r="H17">
        <v>1</v>
      </c>
      <c r="I17" t="s">
        <v>280</v>
      </c>
      <c r="J17" t="s">
        <v>3</v>
      </c>
      <c r="K17" t="s">
        <v>281</v>
      </c>
      <c r="L17">
        <v>1369</v>
      </c>
      <c r="N17">
        <v>1013</v>
      </c>
      <c r="O17" t="s">
        <v>265</v>
      </c>
      <c r="P17" t="s">
        <v>265</v>
      </c>
      <c r="Q17">
        <v>1</v>
      </c>
      <c r="X17">
        <v>0.65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41</v>
      </c>
      <c r="AG17">
        <v>0.78</v>
      </c>
      <c r="AH17">
        <v>2</v>
      </c>
      <c r="AI17">
        <v>64880187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64880193</v>
      </c>
      <c r="C18">
        <v>64880186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116</v>
      </c>
      <c r="J18" t="s">
        <v>3</v>
      </c>
      <c r="K18" t="s">
        <v>266</v>
      </c>
      <c r="L18">
        <v>608254</v>
      </c>
      <c r="N18">
        <v>1013</v>
      </c>
      <c r="O18" t="s">
        <v>267</v>
      </c>
      <c r="P18" t="s">
        <v>267</v>
      </c>
      <c r="Q18">
        <v>1</v>
      </c>
      <c r="X18">
        <v>1.46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41</v>
      </c>
      <c r="AG18">
        <v>1.752</v>
      </c>
      <c r="AH18">
        <v>2</v>
      </c>
      <c r="AI18">
        <v>64880188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64880194</v>
      </c>
      <c r="C19">
        <v>64880186</v>
      </c>
      <c r="D19">
        <v>29172248</v>
      </c>
      <c r="E19">
        <v>1</v>
      </c>
      <c r="F19">
        <v>1</v>
      </c>
      <c r="G19">
        <v>1</v>
      </c>
      <c r="H19">
        <v>2</v>
      </c>
      <c r="I19" t="s">
        <v>274</v>
      </c>
      <c r="J19" t="s">
        <v>275</v>
      </c>
      <c r="K19" t="s">
        <v>276</v>
      </c>
      <c r="L19">
        <v>1368</v>
      </c>
      <c r="N19">
        <v>1011</v>
      </c>
      <c r="O19" t="s">
        <v>271</v>
      </c>
      <c r="P19" t="s">
        <v>271</v>
      </c>
      <c r="Q19">
        <v>1</v>
      </c>
      <c r="X19">
        <v>1.46</v>
      </c>
      <c r="Y19">
        <v>0</v>
      </c>
      <c r="Z19">
        <v>74.61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41</v>
      </c>
      <c r="AG19">
        <v>1.752</v>
      </c>
      <c r="AH19">
        <v>2</v>
      </c>
      <c r="AI19">
        <v>64880189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64880195</v>
      </c>
      <c r="C20">
        <v>64880186</v>
      </c>
      <c r="D20">
        <v>29172998</v>
      </c>
      <c r="E20">
        <v>1</v>
      </c>
      <c r="F20">
        <v>1</v>
      </c>
      <c r="G20">
        <v>1</v>
      </c>
      <c r="H20">
        <v>2</v>
      </c>
      <c r="I20" t="s">
        <v>282</v>
      </c>
      <c r="J20" t="s">
        <v>283</v>
      </c>
      <c r="K20" t="s">
        <v>284</v>
      </c>
      <c r="L20">
        <v>1368</v>
      </c>
      <c r="N20">
        <v>1011</v>
      </c>
      <c r="O20" t="s">
        <v>271</v>
      </c>
      <c r="P20" t="s">
        <v>271</v>
      </c>
      <c r="Q20">
        <v>1</v>
      </c>
      <c r="X20">
        <v>1.46</v>
      </c>
      <c r="Y20">
        <v>0</v>
      </c>
      <c r="Z20">
        <v>48.2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41</v>
      </c>
      <c r="AG20">
        <v>1.752</v>
      </c>
      <c r="AH20">
        <v>2</v>
      </c>
      <c r="AI20">
        <v>64880190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64880196</v>
      </c>
      <c r="C21">
        <v>64880186</v>
      </c>
      <c r="D21">
        <v>29173004</v>
      </c>
      <c r="E21">
        <v>1</v>
      </c>
      <c r="F21">
        <v>1</v>
      </c>
      <c r="G21">
        <v>1</v>
      </c>
      <c r="H21">
        <v>2</v>
      </c>
      <c r="I21" t="s">
        <v>277</v>
      </c>
      <c r="J21" t="s">
        <v>278</v>
      </c>
      <c r="K21" t="s">
        <v>279</v>
      </c>
      <c r="L21">
        <v>1368</v>
      </c>
      <c r="N21">
        <v>1011</v>
      </c>
      <c r="O21" t="s">
        <v>271</v>
      </c>
      <c r="P21" t="s">
        <v>271</v>
      </c>
      <c r="Q21">
        <v>1</v>
      </c>
      <c r="X21">
        <v>2.92</v>
      </c>
      <c r="Y21">
        <v>0</v>
      </c>
      <c r="Z21">
        <v>9.6199999999999992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41</v>
      </c>
      <c r="AG21">
        <v>3.504</v>
      </c>
      <c r="AH21">
        <v>2</v>
      </c>
      <c r="AI21">
        <v>64880191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64880197</v>
      </c>
      <c r="C22">
        <v>64880186</v>
      </c>
      <c r="D22">
        <v>29151535</v>
      </c>
      <c r="E22">
        <v>1</v>
      </c>
      <c r="F22">
        <v>1</v>
      </c>
      <c r="G22">
        <v>1</v>
      </c>
      <c r="H22">
        <v>3</v>
      </c>
      <c r="I22" t="s">
        <v>391</v>
      </c>
      <c r="J22" t="s">
        <v>392</v>
      </c>
      <c r="K22" t="s">
        <v>393</v>
      </c>
      <c r="L22">
        <v>1346</v>
      </c>
      <c r="N22">
        <v>1009</v>
      </c>
      <c r="O22" t="s">
        <v>46</v>
      </c>
      <c r="P22" t="s">
        <v>46</v>
      </c>
      <c r="Q22">
        <v>1</v>
      </c>
      <c r="X22">
        <v>200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200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64880192</v>
      </c>
      <c r="C23">
        <v>64880186</v>
      </c>
      <c r="D23">
        <v>18411117</v>
      </c>
      <c r="E23">
        <v>1</v>
      </c>
      <c r="F23">
        <v>1</v>
      </c>
      <c r="G23">
        <v>1</v>
      </c>
      <c r="H23">
        <v>1</v>
      </c>
      <c r="I23" t="s">
        <v>280</v>
      </c>
      <c r="J23" t="s">
        <v>3</v>
      </c>
      <c r="K23" t="s">
        <v>281</v>
      </c>
      <c r="L23">
        <v>1369</v>
      </c>
      <c r="N23">
        <v>1013</v>
      </c>
      <c r="O23" t="s">
        <v>265</v>
      </c>
      <c r="P23" t="s">
        <v>265</v>
      </c>
      <c r="Q23">
        <v>1</v>
      </c>
      <c r="X23">
        <v>0.65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41</v>
      </c>
      <c r="AG23">
        <v>0.78</v>
      </c>
      <c r="AH23">
        <v>2</v>
      </c>
      <c r="AI23">
        <v>64880187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64880193</v>
      </c>
      <c r="C24">
        <v>64880186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116</v>
      </c>
      <c r="J24" t="s">
        <v>3</v>
      </c>
      <c r="K24" t="s">
        <v>266</v>
      </c>
      <c r="L24">
        <v>608254</v>
      </c>
      <c r="N24">
        <v>1013</v>
      </c>
      <c r="O24" t="s">
        <v>267</v>
      </c>
      <c r="P24" t="s">
        <v>267</v>
      </c>
      <c r="Q24">
        <v>1</v>
      </c>
      <c r="X24">
        <v>1.46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41</v>
      </c>
      <c r="AG24">
        <v>1.752</v>
      </c>
      <c r="AH24">
        <v>2</v>
      </c>
      <c r="AI24">
        <v>64880188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64880194</v>
      </c>
      <c r="C25">
        <v>64880186</v>
      </c>
      <c r="D25">
        <v>29172248</v>
      </c>
      <c r="E25">
        <v>1</v>
      </c>
      <c r="F25">
        <v>1</v>
      </c>
      <c r="G25">
        <v>1</v>
      </c>
      <c r="H25">
        <v>2</v>
      </c>
      <c r="I25" t="s">
        <v>274</v>
      </c>
      <c r="J25" t="s">
        <v>275</v>
      </c>
      <c r="K25" t="s">
        <v>276</v>
      </c>
      <c r="L25">
        <v>1368</v>
      </c>
      <c r="N25">
        <v>1011</v>
      </c>
      <c r="O25" t="s">
        <v>271</v>
      </c>
      <c r="P25" t="s">
        <v>271</v>
      </c>
      <c r="Q25">
        <v>1</v>
      </c>
      <c r="X25">
        <v>1.46</v>
      </c>
      <c r="Y25">
        <v>0</v>
      </c>
      <c r="Z25">
        <v>74.61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41</v>
      </c>
      <c r="AG25">
        <v>1.752</v>
      </c>
      <c r="AH25">
        <v>2</v>
      </c>
      <c r="AI25">
        <v>64880189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64880195</v>
      </c>
      <c r="C26">
        <v>64880186</v>
      </c>
      <c r="D26">
        <v>29172998</v>
      </c>
      <c r="E26">
        <v>1</v>
      </c>
      <c r="F26">
        <v>1</v>
      </c>
      <c r="G26">
        <v>1</v>
      </c>
      <c r="H26">
        <v>2</v>
      </c>
      <c r="I26" t="s">
        <v>282</v>
      </c>
      <c r="J26" t="s">
        <v>283</v>
      </c>
      <c r="K26" t="s">
        <v>284</v>
      </c>
      <c r="L26">
        <v>1368</v>
      </c>
      <c r="N26">
        <v>1011</v>
      </c>
      <c r="O26" t="s">
        <v>271</v>
      </c>
      <c r="P26" t="s">
        <v>271</v>
      </c>
      <c r="Q26">
        <v>1</v>
      </c>
      <c r="X26">
        <v>1.46</v>
      </c>
      <c r="Y26">
        <v>0</v>
      </c>
      <c r="Z26">
        <v>48.2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41</v>
      </c>
      <c r="AG26">
        <v>1.752</v>
      </c>
      <c r="AH26">
        <v>2</v>
      </c>
      <c r="AI26">
        <v>64880190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64880196</v>
      </c>
      <c r="C27">
        <v>64880186</v>
      </c>
      <c r="D27">
        <v>29173004</v>
      </c>
      <c r="E27">
        <v>1</v>
      </c>
      <c r="F27">
        <v>1</v>
      </c>
      <c r="G27">
        <v>1</v>
      </c>
      <c r="H27">
        <v>2</v>
      </c>
      <c r="I27" t="s">
        <v>277</v>
      </c>
      <c r="J27" t="s">
        <v>278</v>
      </c>
      <c r="K27" t="s">
        <v>279</v>
      </c>
      <c r="L27">
        <v>1368</v>
      </c>
      <c r="N27">
        <v>1011</v>
      </c>
      <c r="O27" t="s">
        <v>271</v>
      </c>
      <c r="P27" t="s">
        <v>271</v>
      </c>
      <c r="Q27">
        <v>1</v>
      </c>
      <c r="X27">
        <v>2.92</v>
      </c>
      <c r="Y27">
        <v>0</v>
      </c>
      <c r="Z27">
        <v>9.6199999999999992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41</v>
      </c>
      <c r="AG27">
        <v>3.504</v>
      </c>
      <c r="AH27">
        <v>2</v>
      </c>
      <c r="AI27">
        <v>64880191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64880197</v>
      </c>
      <c r="C28">
        <v>64880186</v>
      </c>
      <c r="D28">
        <v>29151535</v>
      </c>
      <c r="E28">
        <v>1</v>
      </c>
      <c r="F28">
        <v>1</v>
      </c>
      <c r="G28">
        <v>1</v>
      </c>
      <c r="H28">
        <v>3</v>
      </c>
      <c r="I28" t="s">
        <v>391</v>
      </c>
      <c r="J28" t="s">
        <v>392</v>
      </c>
      <c r="K28" t="s">
        <v>393</v>
      </c>
      <c r="L28">
        <v>1346</v>
      </c>
      <c r="N28">
        <v>1009</v>
      </c>
      <c r="O28" t="s">
        <v>46</v>
      </c>
      <c r="P28" t="s">
        <v>46</v>
      </c>
      <c r="Q28">
        <v>1</v>
      </c>
      <c r="X28">
        <v>200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200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64904250</v>
      </c>
      <c r="C29">
        <v>64880199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285</v>
      </c>
      <c r="J29" t="s">
        <v>3</v>
      </c>
      <c r="K29" t="s">
        <v>286</v>
      </c>
      <c r="L29">
        <v>1369</v>
      </c>
      <c r="N29">
        <v>1013</v>
      </c>
      <c r="O29" t="s">
        <v>265</v>
      </c>
      <c r="P29" t="s">
        <v>265</v>
      </c>
      <c r="Q29">
        <v>1</v>
      </c>
      <c r="X29">
        <v>1.34</v>
      </c>
      <c r="Y29">
        <v>0</v>
      </c>
      <c r="Z29">
        <v>0</v>
      </c>
      <c r="AA29">
        <v>0</v>
      </c>
      <c r="AB29">
        <v>8.5299999999999994</v>
      </c>
      <c r="AC29">
        <v>0</v>
      </c>
      <c r="AD29">
        <v>1</v>
      </c>
      <c r="AE29">
        <v>1</v>
      </c>
      <c r="AF29" t="s">
        <v>41</v>
      </c>
      <c r="AG29">
        <v>1.6080000000000001</v>
      </c>
      <c r="AH29">
        <v>2</v>
      </c>
      <c r="AI29">
        <v>64904250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64904251</v>
      </c>
      <c r="C30">
        <v>64880199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116</v>
      </c>
      <c r="J30" t="s">
        <v>3</v>
      </c>
      <c r="K30" t="s">
        <v>266</v>
      </c>
      <c r="L30">
        <v>608254</v>
      </c>
      <c r="N30">
        <v>1013</v>
      </c>
      <c r="O30" t="s">
        <v>267</v>
      </c>
      <c r="P30" t="s">
        <v>267</v>
      </c>
      <c r="Q30">
        <v>1</v>
      </c>
      <c r="X30">
        <v>1.42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41</v>
      </c>
      <c r="AG30">
        <v>1.704</v>
      </c>
      <c r="AH30">
        <v>2</v>
      </c>
      <c r="AI30">
        <v>64904251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64904252</v>
      </c>
      <c r="C31">
        <v>64880199</v>
      </c>
      <c r="D31">
        <v>29173290</v>
      </c>
      <c r="E31">
        <v>1</v>
      </c>
      <c r="F31">
        <v>1</v>
      </c>
      <c r="G31">
        <v>1</v>
      </c>
      <c r="H31">
        <v>2</v>
      </c>
      <c r="I31" t="s">
        <v>268</v>
      </c>
      <c r="J31" t="s">
        <v>269</v>
      </c>
      <c r="K31" t="s">
        <v>270</v>
      </c>
      <c r="L31">
        <v>1368</v>
      </c>
      <c r="N31">
        <v>1011</v>
      </c>
      <c r="O31" t="s">
        <v>271</v>
      </c>
      <c r="P31" t="s">
        <v>271</v>
      </c>
      <c r="Q31">
        <v>1</v>
      </c>
      <c r="X31">
        <v>0.71</v>
      </c>
      <c r="Y31">
        <v>0</v>
      </c>
      <c r="Z31">
        <v>110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41</v>
      </c>
      <c r="AG31">
        <v>0.85199999999999998</v>
      </c>
      <c r="AH31">
        <v>2</v>
      </c>
      <c r="AI31">
        <v>64904252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64904253</v>
      </c>
      <c r="C32">
        <v>64880199</v>
      </c>
      <c r="D32">
        <v>29173356</v>
      </c>
      <c r="E32">
        <v>1</v>
      </c>
      <c r="F32">
        <v>1</v>
      </c>
      <c r="G32">
        <v>1</v>
      </c>
      <c r="H32">
        <v>2</v>
      </c>
      <c r="I32" t="s">
        <v>287</v>
      </c>
      <c r="J32" t="s">
        <v>288</v>
      </c>
      <c r="K32" t="s">
        <v>289</v>
      </c>
      <c r="L32">
        <v>1368</v>
      </c>
      <c r="N32">
        <v>1011</v>
      </c>
      <c r="O32" t="s">
        <v>271</v>
      </c>
      <c r="P32" t="s">
        <v>271</v>
      </c>
      <c r="Q32">
        <v>1</v>
      </c>
      <c r="X32">
        <v>0.71</v>
      </c>
      <c r="Y32">
        <v>0</v>
      </c>
      <c r="Z32">
        <v>450</v>
      </c>
      <c r="AA32">
        <v>15.42</v>
      </c>
      <c r="AB32">
        <v>0</v>
      </c>
      <c r="AC32">
        <v>0</v>
      </c>
      <c r="AD32">
        <v>1</v>
      </c>
      <c r="AE32">
        <v>0</v>
      </c>
      <c r="AF32" t="s">
        <v>41</v>
      </c>
      <c r="AG32">
        <v>0.85199999999999998</v>
      </c>
      <c r="AH32">
        <v>2</v>
      </c>
      <c r="AI32">
        <v>64904253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64904254</v>
      </c>
      <c r="C33">
        <v>64880199</v>
      </c>
      <c r="D33">
        <v>29174924</v>
      </c>
      <c r="E33">
        <v>1</v>
      </c>
      <c r="F33">
        <v>1</v>
      </c>
      <c r="G33">
        <v>1</v>
      </c>
      <c r="H33">
        <v>2</v>
      </c>
      <c r="I33" t="s">
        <v>290</v>
      </c>
      <c r="J33" t="s">
        <v>291</v>
      </c>
      <c r="K33" t="s">
        <v>292</v>
      </c>
      <c r="L33">
        <v>1368</v>
      </c>
      <c r="N33">
        <v>1011</v>
      </c>
      <c r="O33" t="s">
        <v>271</v>
      </c>
      <c r="P33" t="s">
        <v>271</v>
      </c>
      <c r="Q33">
        <v>1</v>
      </c>
      <c r="X33">
        <v>0.71</v>
      </c>
      <c r="Y33">
        <v>0</v>
      </c>
      <c r="Z33">
        <v>111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41</v>
      </c>
      <c r="AG33">
        <v>0.85199999999999998</v>
      </c>
      <c r="AH33">
        <v>2</v>
      </c>
      <c r="AI33">
        <v>64904254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64904255</v>
      </c>
      <c r="C34">
        <v>64880199</v>
      </c>
      <c r="D34">
        <v>29150040</v>
      </c>
      <c r="E34">
        <v>1</v>
      </c>
      <c r="F34">
        <v>1</v>
      </c>
      <c r="G34">
        <v>1</v>
      </c>
      <c r="H34">
        <v>3</v>
      </c>
      <c r="I34" t="s">
        <v>293</v>
      </c>
      <c r="J34" t="s">
        <v>294</v>
      </c>
      <c r="K34" t="s">
        <v>295</v>
      </c>
      <c r="L34">
        <v>1339</v>
      </c>
      <c r="N34">
        <v>1007</v>
      </c>
      <c r="O34" t="s">
        <v>140</v>
      </c>
      <c r="P34" t="s">
        <v>140</v>
      </c>
      <c r="Q34">
        <v>1</v>
      </c>
      <c r="X34">
        <v>2.5</v>
      </c>
      <c r="Y34">
        <v>2.44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2.5</v>
      </c>
      <c r="AH34">
        <v>2</v>
      </c>
      <c r="AI34">
        <v>64904255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64904250</v>
      </c>
      <c r="C35">
        <v>64880199</v>
      </c>
      <c r="D35">
        <v>18407150</v>
      </c>
      <c r="E35">
        <v>1</v>
      </c>
      <c r="F35">
        <v>1</v>
      </c>
      <c r="G35">
        <v>1</v>
      </c>
      <c r="H35">
        <v>1</v>
      </c>
      <c r="I35" t="s">
        <v>285</v>
      </c>
      <c r="J35" t="s">
        <v>3</v>
      </c>
      <c r="K35" t="s">
        <v>286</v>
      </c>
      <c r="L35">
        <v>1369</v>
      </c>
      <c r="N35">
        <v>1013</v>
      </c>
      <c r="O35" t="s">
        <v>265</v>
      </c>
      <c r="P35" t="s">
        <v>265</v>
      </c>
      <c r="Q35">
        <v>1</v>
      </c>
      <c r="X35">
        <v>1.34</v>
      </c>
      <c r="Y35">
        <v>0</v>
      </c>
      <c r="Z35">
        <v>0</v>
      </c>
      <c r="AA35">
        <v>0</v>
      </c>
      <c r="AB35">
        <v>8.5299999999999994</v>
      </c>
      <c r="AC35">
        <v>0</v>
      </c>
      <c r="AD35">
        <v>1</v>
      </c>
      <c r="AE35">
        <v>1</v>
      </c>
      <c r="AF35" t="s">
        <v>41</v>
      </c>
      <c r="AG35">
        <v>1.6080000000000001</v>
      </c>
      <c r="AH35">
        <v>2</v>
      </c>
      <c r="AI35">
        <v>64904250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64904251</v>
      </c>
      <c r="C36">
        <v>64880199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116</v>
      </c>
      <c r="J36" t="s">
        <v>3</v>
      </c>
      <c r="K36" t="s">
        <v>266</v>
      </c>
      <c r="L36">
        <v>608254</v>
      </c>
      <c r="N36">
        <v>1013</v>
      </c>
      <c r="O36" t="s">
        <v>267</v>
      </c>
      <c r="P36" t="s">
        <v>267</v>
      </c>
      <c r="Q36">
        <v>1</v>
      </c>
      <c r="X36">
        <v>1.42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41</v>
      </c>
      <c r="AG36">
        <v>1.704</v>
      </c>
      <c r="AH36">
        <v>2</v>
      </c>
      <c r="AI36">
        <v>64904251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64904252</v>
      </c>
      <c r="C37">
        <v>64880199</v>
      </c>
      <c r="D37">
        <v>29173290</v>
      </c>
      <c r="E37">
        <v>1</v>
      </c>
      <c r="F37">
        <v>1</v>
      </c>
      <c r="G37">
        <v>1</v>
      </c>
      <c r="H37">
        <v>2</v>
      </c>
      <c r="I37" t="s">
        <v>268</v>
      </c>
      <c r="J37" t="s">
        <v>269</v>
      </c>
      <c r="K37" t="s">
        <v>270</v>
      </c>
      <c r="L37">
        <v>1368</v>
      </c>
      <c r="N37">
        <v>1011</v>
      </c>
      <c r="O37" t="s">
        <v>271</v>
      </c>
      <c r="P37" t="s">
        <v>271</v>
      </c>
      <c r="Q37">
        <v>1</v>
      </c>
      <c r="X37">
        <v>0.71</v>
      </c>
      <c r="Y37">
        <v>0</v>
      </c>
      <c r="Z37">
        <v>110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41</v>
      </c>
      <c r="AG37">
        <v>0.85199999999999998</v>
      </c>
      <c r="AH37">
        <v>2</v>
      </c>
      <c r="AI37">
        <v>64904252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64904253</v>
      </c>
      <c r="C38">
        <v>64880199</v>
      </c>
      <c r="D38">
        <v>29173356</v>
      </c>
      <c r="E38">
        <v>1</v>
      </c>
      <c r="F38">
        <v>1</v>
      </c>
      <c r="G38">
        <v>1</v>
      </c>
      <c r="H38">
        <v>2</v>
      </c>
      <c r="I38" t="s">
        <v>287</v>
      </c>
      <c r="J38" t="s">
        <v>288</v>
      </c>
      <c r="K38" t="s">
        <v>289</v>
      </c>
      <c r="L38">
        <v>1368</v>
      </c>
      <c r="N38">
        <v>1011</v>
      </c>
      <c r="O38" t="s">
        <v>271</v>
      </c>
      <c r="P38" t="s">
        <v>271</v>
      </c>
      <c r="Q38">
        <v>1</v>
      </c>
      <c r="X38">
        <v>0.71</v>
      </c>
      <c r="Y38">
        <v>0</v>
      </c>
      <c r="Z38">
        <v>450</v>
      </c>
      <c r="AA38">
        <v>15.42</v>
      </c>
      <c r="AB38">
        <v>0</v>
      </c>
      <c r="AC38">
        <v>0</v>
      </c>
      <c r="AD38">
        <v>1</v>
      </c>
      <c r="AE38">
        <v>0</v>
      </c>
      <c r="AF38" t="s">
        <v>41</v>
      </c>
      <c r="AG38">
        <v>0.85199999999999998</v>
      </c>
      <c r="AH38">
        <v>2</v>
      </c>
      <c r="AI38">
        <v>64904253</v>
      </c>
      <c r="AJ38">
        <v>36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64904254</v>
      </c>
      <c r="C39">
        <v>64880199</v>
      </c>
      <c r="D39">
        <v>29174924</v>
      </c>
      <c r="E39">
        <v>1</v>
      </c>
      <c r="F39">
        <v>1</v>
      </c>
      <c r="G39">
        <v>1</v>
      </c>
      <c r="H39">
        <v>2</v>
      </c>
      <c r="I39" t="s">
        <v>290</v>
      </c>
      <c r="J39" t="s">
        <v>291</v>
      </c>
      <c r="K39" t="s">
        <v>292</v>
      </c>
      <c r="L39">
        <v>1368</v>
      </c>
      <c r="N39">
        <v>1011</v>
      </c>
      <c r="O39" t="s">
        <v>271</v>
      </c>
      <c r="P39" t="s">
        <v>271</v>
      </c>
      <c r="Q39">
        <v>1</v>
      </c>
      <c r="X39">
        <v>0.71</v>
      </c>
      <c r="Y39">
        <v>0</v>
      </c>
      <c r="Z39">
        <v>111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41</v>
      </c>
      <c r="AG39">
        <v>0.85199999999999998</v>
      </c>
      <c r="AH39">
        <v>2</v>
      </c>
      <c r="AI39">
        <v>64904254</v>
      </c>
      <c r="AJ39">
        <v>37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64904255</v>
      </c>
      <c r="C40">
        <v>64880199</v>
      </c>
      <c r="D40">
        <v>29150040</v>
      </c>
      <c r="E40">
        <v>1</v>
      </c>
      <c r="F40">
        <v>1</v>
      </c>
      <c r="G40">
        <v>1</v>
      </c>
      <c r="H40">
        <v>3</v>
      </c>
      <c r="I40" t="s">
        <v>293</v>
      </c>
      <c r="J40" t="s">
        <v>294</v>
      </c>
      <c r="K40" t="s">
        <v>295</v>
      </c>
      <c r="L40">
        <v>1339</v>
      </c>
      <c r="N40">
        <v>1007</v>
      </c>
      <c r="O40" t="s">
        <v>140</v>
      </c>
      <c r="P40" t="s">
        <v>140</v>
      </c>
      <c r="Q40">
        <v>1</v>
      </c>
      <c r="X40">
        <v>2.5</v>
      </c>
      <c r="Y40">
        <v>2.44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2.5</v>
      </c>
      <c r="AH40">
        <v>2</v>
      </c>
      <c r="AI40">
        <v>64904255</v>
      </c>
      <c r="AJ40">
        <v>38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64922919</v>
      </c>
      <c r="C41">
        <v>64880212</v>
      </c>
      <c r="D41">
        <v>18407150</v>
      </c>
      <c r="E41">
        <v>1</v>
      </c>
      <c r="F41">
        <v>1</v>
      </c>
      <c r="G41">
        <v>1</v>
      </c>
      <c r="H41">
        <v>1</v>
      </c>
      <c r="I41" t="s">
        <v>285</v>
      </c>
      <c r="J41" t="s">
        <v>3</v>
      </c>
      <c r="K41" t="s">
        <v>286</v>
      </c>
      <c r="L41">
        <v>1369</v>
      </c>
      <c r="N41">
        <v>1013</v>
      </c>
      <c r="O41" t="s">
        <v>265</v>
      </c>
      <c r="P41" t="s">
        <v>265</v>
      </c>
      <c r="Q41">
        <v>1</v>
      </c>
      <c r="X41">
        <v>1.34</v>
      </c>
      <c r="Y41">
        <v>0</v>
      </c>
      <c r="Z41">
        <v>0</v>
      </c>
      <c r="AA41">
        <v>0</v>
      </c>
      <c r="AB41">
        <v>8.5299999999999994</v>
      </c>
      <c r="AC41">
        <v>0</v>
      </c>
      <c r="AD41">
        <v>1</v>
      </c>
      <c r="AE41">
        <v>1</v>
      </c>
      <c r="AF41" t="s">
        <v>26</v>
      </c>
      <c r="AG41">
        <v>1.6080000000000001</v>
      </c>
      <c r="AH41">
        <v>2</v>
      </c>
      <c r="AI41">
        <v>64922919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64922920</v>
      </c>
      <c r="C42">
        <v>64880212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116</v>
      </c>
      <c r="J42" t="s">
        <v>3</v>
      </c>
      <c r="K42" t="s">
        <v>266</v>
      </c>
      <c r="L42">
        <v>608254</v>
      </c>
      <c r="N42">
        <v>1013</v>
      </c>
      <c r="O42" t="s">
        <v>267</v>
      </c>
      <c r="P42" t="s">
        <v>267</v>
      </c>
      <c r="Q42">
        <v>1</v>
      </c>
      <c r="X42">
        <v>1.42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26</v>
      </c>
      <c r="AG42">
        <v>1.704</v>
      </c>
      <c r="AH42">
        <v>2</v>
      </c>
      <c r="AI42">
        <v>64922920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64922921</v>
      </c>
      <c r="C43">
        <v>64880212</v>
      </c>
      <c r="D43">
        <v>29173290</v>
      </c>
      <c r="E43">
        <v>1</v>
      </c>
      <c r="F43">
        <v>1</v>
      </c>
      <c r="G43">
        <v>1</v>
      </c>
      <c r="H43">
        <v>2</v>
      </c>
      <c r="I43" t="s">
        <v>268</v>
      </c>
      <c r="J43" t="s">
        <v>269</v>
      </c>
      <c r="K43" t="s">
        <v>270</v>
      </c>
      <c r="L43">
        <v>1368</v>
      </c>
      <c r="N43">
        <v>1011</v>
      </c>
      <c r="O43" t="s">
        <v>271</v>
      </c>
      <c r="P43" t="s">
        <v>271</v>
      </c>
      <c r="Q43">
        <v>1</v>
      </c>
      <c r="X43">
        <v>0.71</v>
      </c>
      <c r="Y43">
        <v>0</v>
      </c>
      <c r="Z43">
        <v>110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26</v>
      </c>
      <c r="AG43">
        <v>0.85199999999999998</v>
      </c>
      <c r="AH43">
        <v>2</v>
      </c>
      <c r="AI43">
        <v>64922921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64922922</v>
      </c>
      <c r="C44">
        <v>64880212</v>
      </c>
      <c r="D44">
        <v>29173356</v>
      </c>
      <c r="E44">
        <v>1</v>
      </c>
      <c r="F44">
        <v>1</v>
      </c>
      <c r="G44">
        <v>1</v>
      </c>
      <c r="H44">
        <v>2</v>
      </c>
      <c r="I44" t="s">
        <v>287</v>
      </c>
      <c r="J44" t="s">
        <v>288</v>
      </c>
      <c r="K44" t="s">
        <v>289</v>
      </c>
      <c r="L44">
        <v>1368</v>
      </c>
      <c r="N44">
        <v>1011</v>
      </c>
      <c r="O44" t="s">
        <v>271</v>
      </c>
      <c r="P44" t="s">
        <v>271</v>
      </c>
      <c r="Q44">
        <v>1</v>
      </c>
      <c r="X44">
        <v>0.71</v>
      </c>
      <c r="Y44">
        <v>0</v>
      </c>
      <c r="Z44">
        <v>450</v>
      </c>
      <c r="AA44">
        <v>15.42</v>
      </c>
      <c r="AB44">
        <v>0</v>
      </c>
      <c r="AC44">
        <v>0</v>
      </c>
      <c r="AD44">
        <v>1</v>
      </c>
      <c r="AE44">
        <v>0</v>
      </c>
      <c r="AF44" t="s">
        <v>26</v>
      </c>
      <c r="AG44">
        <v>0.85199999999999998</v>
      </c>
      <c r="AH44">
        <v>2</v>
      </c>
      <c r="AI44">
        <v>64922922</v>
      </c>
      <c r="AJ44">
        <v>42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64922923</v>
      </c>
      <c r="C45">
        <v>64880212</v>
      </c>
      <c r="D45">
        <v>29174924</v>
      </c>
      <c r="E45">
        <v>1</v>
      </c>
      <c r="F45">
        <v>1</v>
      </c>
      <c r="G45">
        <v>1</v>
      </c>
      <c r="H45">
        <v>2</v>
      </c>
      <c r="I45" t="s">
        <v>290</v>
      </c>
      <c r="J45" t="s">
        <v>291</v>
      </c>
      <c r="K45" t="s">
        <v>292</v>
      </c>
      <c r="L45">
        <v>1368</v>
      </c>
      <c r="N45">
        <v>1011</v>
      </c>
      <c r="O45" t="s">
        <v>271</v>
      </c>
      <c r="P45" t="s">
        <v>271</v>
      </c>
      <c r="Q45">
        <v>1</v>
      </c>
      <c r="X45">
        <v>0.71</v>
      </c>
      <c r="Y45">
        <v>0</v>
      </c>
      <c r="Z45">
        <v>111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26</v>
      </c>
      <c r="AG45">
        <v>0.85199999999999998</v>
      </c>
      <c r="AH45">
        <v>2</v>
      </c>
      <c r="AI45">
        <v>64922923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64922924</v>
      </c>
      <c r="C46">
        <v>64880212</v>
      </c>
      <c r="D46">
        <v>29150040</v>
      </c>
      <c r="E46">
        <v>1</v>
      </c>
      <c r="F46">
        <v>1</v>
      </c>
      <c r="G46">
        <v>1</v>
      </c>
      <c r="H46">
        <v>3</v>
      </c>
      <c r="I46" t="s">
        <v>293</v>
      </c>
      <c r="J46" t="s">
        <v>294</v>
      </c>
      <c r="K46" t="s">
        <v>295</v>
      </c>
      <c r="L46">
        <v>1339</v>
      </c>
      <c r="N46">
        <v>1007</v>
      </c>
      <c r="O46" t="s">
        <v>140</v>
      </c>
      <c r="P46" t="s">
        <v>140</v>
      </c>
      <c r="Q46">
        <v>1</v>
      </c>
      <c r="X46">
        <v>2.5</v>
      </c>
      <c r="Y46">
        <v>2.44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2.5</v>
      </c>
      <c r="AH46">
        <v>2</v>
      </c>
      <c r="AI46">
        <v>64922924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64922919</v>
      </c>
      <c r="C47">
        <v>64880212</v>
      </c>
      <c r="D47">
        <v>18407150</v>
      </c>
      <c r="E47">
        <v>1</v>
      </c>
      <c r="F47">
        <v>1</v>
      </c>
      <c r="G47">
        <v>1</v>
      </c>
      <c r="H47">
        <v>1</v>
      </c>
      <c r="I47" t="s">
        <v>285</v>
      </c>
      <c r="J47" t="s">
        <v>3</v>
      </c>
      <c r="K47" t="s">
        <v>286</v>
      </c>
      <c r="L47">
        <v>1369</v>
      </c>
      <c r="N47">
        <v>1013</v>
      </c>
      <c r="O47" t="s">
        <v>265</v>
      </c>
      <c r="P47" t="s">
        <v>265</v>
      </c>
      <c r="Q47">
        <v>1</v>
      </c>
      <c r="X47">
        <v>1.34</v>
      </c>
      <c r="Y47">
        <v>0</v>
      </c>
      <c r="Z47">
        <v>0</v>
      </c>
      <c r="AA47">
        <v>0</v>
      </c>
      <c r="AB47">
        <v>8.5299999999999994</v>
      </c>
      <c r="AC47">
        <v>0</v>
      </c>
      <c r="AD47">
        <v>1</v>
      </c>
      <c r="AE47">
        <v>1</v>
      </c>
      <c r="AF47" t="s">
        <v>26</v>
      </c>
      <c r="AG47">
        <v>1.6080000000000001</v>
      </c>
      <c r="AH47">
        <v>2</v>
      </c>
      <c r="AI47">
        <v>64922919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64922920</v>
      </c>
      <c r="C48">
        <v>64880212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116</v>
      </c>
      <c r="J48" t="s">
        <v>3</v>
      </c>
      <c r="K48" t="s">
        <v>266</v>
      </c>
      <c r="L48">
        <v>608254</v>
      </c>
      <c r="N48">
        <v>1013</v>
      </c>
      <c r="O48" t="s">
        <v>267</v>
      </c>
      <c r="P48" t="s">
        <v>267</v>
      </c>
      <c r="Q48">
        <v>1</v>
      </c>
      <c r="X48">
        <v>1.42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26</v>
      </c>
      <c r="AG48">
        <v>1.704</v>
      </c>
      <c r="AH48">
        <v>2</v>
      </c>
      <c r="AI48">
        <v>64922920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ROW(Source!A76)</f>
        <v>76</v>
      </c>
      <c r="B49">
        <v>64922921</v>
      </c>
      <c r="C49">
        <v>64880212</v>
      </c>
      <c r="D49">
        <v>29173290</v>
      </c>
      <c r="E49">
        <v>1</v>
      </c>
      <c r="F49">
        <v>1</v>
      </c>
      <c r="G49">
        <v>1</v>
      </c>
      <c r="H49">
        <v>2</v>
      </c>
      <c r="I49" t="s">
        <v>268</v>
      </c>
      <c r="J49" t="s">
        <v>269</v>
      </c>
      <c r="K49" t="s">
        <v>270</v>
      </c>
      <c r="L49">
        <v>1368</v>
      </c>
      <c r="N49">
        <v>1011</v>
      </c>
      <c r="O49" t="s">
        <v>271</v>
      </c>
      <c r="P49" t="s">
        <v>271</v>
      </c>
      <c r="Q49">
        <v>1</v>
      </c>
      <c r="X49">
        <v>0.71</v>
      </c>
      <c r="Y49">
        <v>0</v>
      </c>
      <c r="Z49">
        <v>110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26</v>
      </c>
      <c r="AG49">
        <v>0.85199999999999998</v>
      </c>
      <c r="AH49">
        <v>2</v>
      </c>
      <c r="AI49">
        <v>64922921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ROW(Source!A76)</f>
        <v>76</v>
      </c>
      <c r="B50">
        <v>64922922</v>
      </c>
      <c r="C50">
        <v>64880212</v>
      </c>
      <c r="D50">
        <v>29173356</v>
      </c>
      <c r="E50">
        <v>1</v>
      </c>
      <c r="F50">
        <v>1</v>
      </c>
      <c r="G50">
        <v>1</v>
      </c>
      <c r="H50">
        <v>2</v>
      </c>
      <c r="I50" t="s">
        <v>287</v>
      </c>
      <c r="J50" t="s">
        <v>288</v>
      </c>
      <c r="K50" t="s">
        <v>289</v>
      </c>
      <c r="L50">
        <v>1368</v>
      </c>
      <c r="N50">
        <v>1011</v>
      </c>
      <c r="O50" t="s">
        <v>271</v>
      </c>
      <c r="P50" t="s">
        <v>271</v>
      </c>
      <c r="Q50">
        <v>1</v>
      </c>
      <c r="X50">
        <v>0.71</v>
      </c>
      <c r="Y50">
        <v>0</v>
      </c>
      <c r="Z50">
        <v>450</v>
      </c>
      <c r="AA50">
        <v>15.42</v>
      </c>
      <c r="AB50">
        <v>0</v>
      </c>
      <c r="AC50">
        <v>0</v>
      </c>
      <c r="AD50">
        <v>1</v>
      </c>
      <c r="AE50">
        <v>0</v>
      </c>
      <c r="AF50" t="s">
        <v>26</v>
      </c>
      <c r="AG50">
        <v>0.85199999999999998</v>
      </c>
      <c r="AH50">
        <v>2</v>
      </c>
      <c r="AI50">
        <v>64922922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ROW(Source!A76)</f>
        <v>76</v>
      </c>
      <c r="B51">
        <v>64922923</v>
      </c>
      <c r="C51">
        <v>64880212</v>
      </c>
      <c r="D51">
        <v>29174924</v>
      </c>
      <c r="E51">
        <v>1</v>
      </c>
      <c r="F51">
        <v>1</v>
      </c>
      <c r="G51">
        <v>1</v>
      </c>
      <c r="H51">
        <v>2</v>
      </c>
      <c r="I51" t="s">
        <v>290</v>
      </c>
      <c r="J51" t="s">
        <v>291</v>
      </c>
      <c r="K51" t="s">
        <v>292</v>
      </c>
      <c r="L51">
        <v>1368</v>
      </c>
      <c r="N51">
        <v>1011</v>
      </c>
      <c r="O51" t="s">
        <v>271</v>
      </c>
      <c r="P51" t="s">
        <v>271</v>
      </c>
      <c r="Q51">
        <v>1</v>
      </c>
      <c r="X51">
        <v>0.71</v>
      </c>
      <c r="Y51">
        <v>0</v>
      </c>
      <c r="Z51">
        <v>111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26</v>
      </c>
      <c r="AG51">
        <v>0.85199999999999998</v>
      </c>
      <c r="AH51">
        <v>2</v>
      </c>
      <c r="AI51">
        <v>64922923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64922924</v>
      </c>
      <c r="C52">
        <v>64880212</v>
      </c>
      <c r="D52">
        <v>29150040</v>
      </c>
      <c r="E52">
        <v>1</v>
      </c>
      <c r="F52">
        <v>1</v>
      </c>
      <c r="G52">
        <v>1</v>
      </c>
      <c r="H52">
        <v>3</v>
      </c>
      <c r="I52" t="s">
        <v>293</v>
      </c>
      <c r="J52" t="s">
        <v>294</v>
      </c>
      <c r="K52" t="s">
        <v>295</v>
      </c>
      <c r="L52">
        <v>1339</v>
      </c>
      <c r="N52">
        <v>1007</v>
      </c>
      <c r="O52" t="s">
        <v>140</v>
      </c>
      <c r="P52" t="s">
        <v>140</v>
      </c>
      <c r="Q52">
        <v>1</v>
      </c>
      <c r="X52">
        <v>2.5</v>
      </c>
      <c r="Y52">
        <v>2.44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2.5</v>
      </c>
      <c r="AH52">
        <v>2</v>
      </c>
      <c r="AI52">
        <v>64922924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ROW(Source!A77)</f>
        <v>77</v>
      </c>
      <c r="B53">
        <v>64922938</v>
      </c>
      <c r="C53">
        <v>64922925</v>
      </c>
      <c r="D53">
        <v>18410542</v>
      </c>
      <c r="E53">
        <v>1</v>
      </c>
      <c r="F53">
        <v>1</v>
      </c>
      <c r="G53">
        <v>1</v>
      </c>
      <c r="H53">
        <v>1</v>
      </c>
      <c r="I53" t="s">
        <v>296</v>
      </c>
      <c r="J53" t="s">
        <v>3</v>
      </c>
      <c r="K53" t="s">
        <v>297</v>
      </c>
      <c r="L53">
        <v>1369</v>
      </c>
      <c r="N53">
        <v>1013</v>
      </c>
      <c r="O53" t="s">
        <v>265</v>
      </c>
      <c r="P53" t="s">
        <v>265</v>
      </c>
      <c r="Q53">
        <v>1</v>
      </c>
      <c r="X53">
        <v>179.8</v>
      </c>
      <c r="Y53">
        <v>0</v>
      </c>
      <c r="Z53">
        <v>0</v>
      </c>
      <c r="AA53">
        <v>0</v>
      </c>
      <c r="AB53">
        <v>8.31</v>
      </c>
      <c r="AC53">
        <v>0</v>
      </c>
      <c r="AD53">
        <v>1</v>
      </c>
      <c r="AE53">
        <v>1</v>
      </c>
      <c r="AF53" t="s">
        <v>26</v>
      </c>
      <c r="AG53">
        <v>215.76000000000002</v>
      </c>
      <c r="AH53">
        <v>2</v>
      </c>
      <c r="AI53">
        <v>64922938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ROW(Source!A77)</f>
        <v>77</v>
      </c>
      <c r="B54">
        <v>64922939</v>
      </c>
      <c r="C54">
        <v>64922925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116</v>
      </c>
      <c r="J54" t="s">
        <v>3</v>
      </c>
      <c r="K54" t="s">
        <v>266</v>
      </c>
      <c r="L54">
        <v>608254</v>
      </c>
      <c r="N54">
        <v>1013</v>
      </c>
      <c r="O54" t="s">
        <v>267</v>
      </c>
      <c r="P54" t="s">
        <v>267</v>
      </c>
      <c r="Q54">
        <v>1</v>
      </c>
      <c r="X54">
        <v>45.63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26</v>
      </c>
      <c r="AG54">
        <v>54.756</v>
      </c>
      <c r="AH54">
        <v>2</v>
      </c>
      <c r="AI54">
        <v>64922939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ROW(Source!A77)</f>
        <v>77</v>
      </c>
      <c r="B55">
        <v>64922940</v>
      </c>
      <c r="C55">
        <v>64922925</v>
      </c>
      <c r="D55">
        <v>29172710</v>
      </c>
      <c r="E55">
        <v>1</v>
      </c>
      <c r="F55">
        <v>1</v>
      </c>
      <c r="G55">
        <v>1</v>
      </c>
      <c r="H55">
        <v>2</v>
      </c>
      <c r="I55" t="s">
        <v>298</v>
      </c>
      <c r="J55" t="s">
        <v>299</v>
      </c>
      <c r="K55" t="s">
        <v>300</v>
      </c>
      <c r="L55">
        <v>1368</v>
      </c>
      <c r="N55">
        <v>1011</v>
      </c>
      <c r="O55" t="s">
        <v>271</v>
      </c>
      <c r="P55" t="s">
        <v>271</v>
      </c>
      <c r="Q55">
        <v>1</v>
      </c>
      <c r="X55">
        <v>44.08</v>
      </c>
      <c r="Y55">
        <v>0</v>
      </c>
      <c r="Z55">
        <v>46.56</v>
      </c>
      <c r="AA55">
        <v>10.06</v>
      </c>
      <c r="AB55">
        <v>0</v>
      </c>
      <c r="AC55">
        <v>0</v>
      </c>
      <c r="AD55">
        <v>1</v>
      </c>
      <c r="AE55">
        <v>0</v>
      </c>
      <c r="AF55" t="s">
        <v>26</v>
      </c>
      <c r="AG55">
        <v>52.895999999999994</v>
      </c>
      <c r="AH55">
        <v>2</v>
      </c>
      <c r="AI55">
        <v>64922940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ROW(Source!A77)</f>
        <v>77</v>
      </c>
      <c r="B56">
        <v>64922941</v>
      </c>
      <c r="C56">
        <v>64922925</v>
      </c>
      <c r="D56">
        <v>29173182</v>
      </c>
      <c r="E56">
        <v>1</v>
      </c>
      <c r="F56">
        <v>1</v>
      </c>
      <c r="G56">
        <v>1</v>
      </c>
      <c r="H56">
        <v>2</v>
      </c>
      <c r="I56" t="s">
        <v>301</v>
      </c>
      <c r="J56" t="s">
        <v>302</v>
      </c>
      <c r="K56" t="s">
        <v>303</v>
      </c>
      <c r="L56">
        <v>1368</v>
      </c>
      <c r="N56">
        <v>1011</v>
      </c>
      <c r="O56" t="s">
        <v>271</v>
      </c>
      <c r="P56" t="s">
        <v>271</v>
      </c>
      <c r="Q56">
        <v>1</v>
      </c>
      <c r="X56">
        <v>1.55</v>
      </c>
      <c r="Y56">
        <v>0</v>
      </c>
      <c r="Z56">
        <v>123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26</v>
      </c>
      <c r="AG56">
        <v>1.8599999999999999</v>
      </c>
      <c r="AH56">
        <v>2</v>
      </c>
      <c r="AI56">
        <v>64922941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ROW(Source!A77)</f>
        <v>77</v>
      </c>
      <c r="B57">
        <v>64922942</v>
      </c>
      <c r="C57">
        <v>64922925</v>
      </c>
      <c r="D57">
        <v>29174533</v>
      </c>
      <c r="E57">
        <v>1</v>
      </c>
      <c r="F57">
        <v>1</v>
      </c>
      <c r="G57">
        <v>1</v>
      </c>
      <c r="H57">
        <v>2</v>
      </c>
      <c r="I57" t="s">
        <v>304</v>
      </c>
      <c r="J57" t="s">
        <v>305</v>
      </c>
      <c r="K57" t="s">
        <v>306</v>
      </c>
      <c r="L57">
        <v>1368</v>
      </c>
      <c r="N57">
        <v>1011</v>
      </c>
      <c r="O57" t="s">
        <v>271</v>
      </c>
      <c r="P57" t="s">
        <v>271</v>
      </c>
      <c r="Q57">
        <v>1</v>
      </c>
      <c r="X57">
        <v>88.16</v>
      </c>
      <c r="Y57">
        <v>0</v>
      </c>
      <c r="Z57">
        <v>1.53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26</v>
      </c>
      <c r="AG57">
        <v>105.79199999999999</v>
      </c>
      <c r="AH57">
        <v>2</v>
      </c>
      <c r="AI57">
        <v>64922942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ROW(Source!A78)</f>
        <v>78</v>
      </c>
      <c r="B58">
        <v>64922938</v>
      </c>
      <c r="C58">
        <v>64922925</v>
      </c>
      <c r="D58">
        <v>18410542</v>
      </c>
      <c r="E58">
        <v>1</v>
      </c>
      <c r="F58">
        <v>1</v>
      </c>
      <c r="G58">
        <v>1</v>
      </c>
      <c r="H58">
        <v>1</v>
      </c>
      <c r="I58" t="s">
        <v>296</v>
      </c>
      <c r="J58" t="s">
        <v>3</v>
      </c>
      <c r="K58" t="s">
        <v>297</v>
      </c>
      <c r="L58">
        <v>1369</v>
      </c>
      <c r="N58">
        <v>1013</v>
      </c>
      <c r="O58" t="s">
        <v>265</v>
      </c>
      <c r="P58" t="s">
        <v>265</v>
      </c>
      <c r="Q58">
        <v>1</v>
      </c>
      <c r="X58">
        <v>179.8</v>
      </c>
      <c r="Y58">
        <v>0</v>
      </c>
      <c r="Z58">
        <v>0</v>
      </c>
      <c r="AA58">
        <v>0</v>
      </c>
      <c r="AB58">
        <v>8.31</v>
      </c>
      <c r="AC58">
        <v>0</v>
      </c>
      <c r="AD58">
        <v>1</v>
      </c>
      <c r="AE58">
        <v>1</v>
      </c>
      <c r="AF58" t="s">
        <v>26</v>
      </c>
      <c r="AG58">
        <v>215.76000000000002</v>
      </c>
      <c r="AH58">
        <v>2</v>
      </c>
      <c r="AI58">
        <v>64922938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ROW(Source!A78)</f>
        <v>78</v>
      </c>
      <c r="B59">
        <v>64922939</v>
      </c>
      <c r="C59">
        <v>64922925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116</v>
      </c>
      <c r="J59" t="s">
        <v>3</v>
      </c>
      <c r="K59" t="s">
        <v>266</v>
      </c>
      <c r="L59">
        <v>608254</v>
      </c>
      <c r="N59">
        <v>1013</v>
      </c>
      <c r="O59" t="s">
        <v>267</v>
      </c>
      <c r="P59" t="s">
        <v>267</v>
      </c>
      <c r="Q59">
        <v>1</v>
      </c>
      <c r="X59">
        <v>45.63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26</v>
      </c>
      <c r="AG59">
        <v>54.756</v>
      </c>
      <c r="AH59">
        <v>2</v>
      </c>
      <c r="AI59">
        <v>64922939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ROW(Source!A78)</f>
        <v>78</v>
      </c>
      <c r="B60">
        <v>64922940</v>
      </c>
      <c r="C60">
        <v>64922925</v>
      </c>
      <c r="D60">
        <v>29172710</v>
      </c>
      <c r="E60">
        <v>1</v>
      </c>
      <c r="F60">
        <v>1</v>
      </c>
      <c r="G60">
        <v>1</v>
      </c>
      <c r="H60">
        <v>2</v>
      </c>
      <c r="I60" t="s">
        <v>298</v>
      </c>
      <c r="J60" t="s">
        <v>299</v>
      </c>
      <c r="K60" t="s">
        <v>300</v>
      </c>
      <c r="L60">
        <v>1368</v>
      </c>
      <c r="N60">
        <v>1011</v>
      </c>
      <c r="O60" t="s">
        <v>271</v>
      </c>
      <c r="P60" t="s">
        <v>271</v>
      </c>
      <c r="Q60">
        <v>1</v>
      </c>
      <c r="X60">
        <v>44.08</v>
      </c>
      <c r="Y60">
        <v>0</v>
      </c>
      <c r="Z60">
        <v>46.56</v>
      </c>
      <c r="AA60">
        <v>10.06</v>
      </c>
      <c r="AB60">
        <v>0</v>
      </c>
      <c r="AC60">
        <v>0</v>
      </c>
      <c r="AD60">
        <v>1</v>
      </c>
      <c r="AE60">
        <v>0</v>
      </c>
      <c r="AF60" t="s">
        <v>26</v>
      </c>
      <c r="AG60">
        <v>52.895999999999994</v>
      </c>
      <c r="AH60">
        <v>2</v>
      </c>
      <c r="AI60">
        <v>64922940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ROW(Source!A78)</f>
        <v>78</v>
      </c>
      <c r="B61">
        <v>64922941</v>
      </c>
      <c r="C61">
        <v>64922925</v>
      </c>
      <c r="D61">
        <v>29173182</v>
      </c>
      <c r="E61">
        <v>1</v>
      </c>
      <c r="F61">
        <v>1</v>
      </c>
      <c r="G61">
        <v>1</v>
      </c>
      <c r="H61">
        <v>2</v>
      </c>
      <c r="I61" t="s">
        <v>301</v>
      </c>
      <c r="J61" t="s">
        <v>302</v>
      </c>
      <c r="K61" t="s">
        <v>303</v>
      </c>
      <c r="L61">
        <v>1368</v>
      </c>
      <c r="N61">
        <v>1011</v>
      </c>
      <c r="O61" t="s">
        <v>271</v>
      </c>
      <c r="P61" t="s">
        <v>271</v>
      </c>
      <c r="Q61">
        <v>1</v>
      </c>
      <c r="X61">
        <v>1.55</v>
      </c>
      <c r="Y61">
        <v>0</v>
      </c>
      <c r="Z61">
        <v>123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26</v>
      </c>
      <c r="AG61">
        <v>1.8599999999999999</v>
      </c>
      <c r="AH61">
        <v>2</v>
      </c>
      <c r="AI61">
        <v>64922941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ROW(Source!A78)</f>
        <v>78</v>
      </c>
      <c r="B62">
        <v>64922942</v>
      </c>
      <c r="C62">
        <v>64922925</v>
      </c>
      <c r="D62">
        <v>29174533</v>
      </c>
      <c r="E62">
        <v>1</v>
      </c>
      <c r="F62">
        <v>1</v>
      </c>
      <c r="G62">
        <v>1</v>
      </c>
      <c r="H62">
        <v>2</v>
      </c>
      <c r="I62" t="s">
        <v>304</v>
      </c>
      <c r="J62" t="s">
        <v>305</v>
      </c>
      <c r="K62" t="s">
        <v>306</v>
      </c>
      <c r="L62">
        <v>1368</v>
      </c>
      <c r="N62">
        <v>1011</v>
      </c>
      <c r="O62" t="s">
        <v>271</v>
      </c>
      <c r="P62" t="s">
        <v>271</v>
      </c>
      <c r="Q62">
        <v>1</v>
      </c>
      <c r="X62">
        <v>88.16</v>
      </c>
      <c r="Y62">
        <v>0</v>
      </c>
      <c r="Z62">
        <v>1.53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26</v>
      </c>
      <c r="AG62">
        <v>105.79199999999999</v>
      </c>
      <c r="AH62">
        <v>2</v>
      </c>
      <c r="AI62">
        <v>64922942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ROW(Source!A79)</f>
        <v>79</v>
      </c>
      <c r="B63">
        <v>64880226</v>
      </c>
      <c r="C63">
        <v>64880223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116</v>
      </c>
      <c r="J63" t="s">
        <v>3</v>
      </c>
      <c r="K63" t="s">
        <v>266</v>
      </c>
      <c r="L63">
        <v>608254</v>
      </c>
      <c r="N63">
        <v>1013</v>
      </c>
      <c r="O63" t="s">
        <v>267</v>
      </c>
      <c r="P63" t="s">
        <v>267</v>
      </c>
      <c r="Q63">
        <v>1</v>
      </c>
      <c r="X63">
        <v>2.4E-2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41</v>
      </c>
      <c r="AG63">
        <v>2.8799999999999999E-2</v>
      </c>
      <c r="AH63">
        <v>2</v>
      </c>
      <c r="AI63">
        <v>64880224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ROW(Source!A79)</f>
        <v>79</v>
      </c>
      <c r="B64">
        <v>64880227</v>
      </c>
      <c r="C64">
        <v>64880223</v>
      </c>
      <c r="D64">
        <v>29172766</v>
      </c>
      <c r="E64">
        <v>1</v>
      </c>
      <c r="F64">
        <v>1</v>
      </c>
      <c r="G64">
        <v>1</v>
      </c>
      <c r="H64">
        <v>2</v>
      </c>
      <c r="I64" t="s">
        <v>307</v>
      </c>
      <c r="J64" t="s">
        <v>308</v>
      </c>
      <c r="K64" t="s">
        <v>309</v>
      </c>
      <c r="L64">
        <v>1368</v>
      </c>
      <c r="N64">
        <v>1011</v>
      </c>
      <c r="O64" t="s">
        <v>271</v>
      </c>
      <c r="P64" t="s">
        <v>271</v>
      </c>
      <c r="Q64">
        <v>1</v>
      </c>
      <c r="X64">
        <v>2.4E-2</v>
      </c>
      <c r="Y64">
        <v>0</v>
      </c>
      <c r="Z64">
        <v>125.7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41</v>
      </c>
      <c r="AG64">
        <v>2.8799999999999999E-2</v>
      </c>
      <c r="AH64">
        <v>2</v>
      </c>
      <c r="AI64">
        <v>64880225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ROW(Source!A80)</f>
        <v>80</v>
      </c>
      <c r="B65">
        <v>64880226</v>
      </c>
      <c r="C65">
        <v>64880223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116</v>
      </c>
      <c r="J65" t="s">
        <v>3</v>
      </c>
      <c r="K65" t="s">
        <v>266</v>
      </c>
      <c r="L65">
        <v>608254</v>
      </c>
      <c r="N65">
        <v>1013</v>
      </c>
      <c r="O65" t="s">
        <v>267</v>
      </c>
      <c r="P65" t="s">
        <v>267</v>
      </c>
      <c r="Q65">
        <v>1</v>
      </c>
      <c r="X65">
        <v>2.4E-2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41</v>
      </c>
      <c r="AG65">
        <v>2.8799999999999999E-2</v>
      </c>
      <c r="AH65">
        <v>2</v>
      </c>
      <c r="AI65">
        <v>64880224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ROW(Source!A80)</f>
        <v>80</v>
      </c>
      <c r="B66">
        <v>64880227</v>
      </c>
      <c r="C66">
        <v>64880223</v>
      </c>
      <c r="D66">
        <v>29172766</v>
      </c>
      <c r="E66">
        <v>1</v>
      </c>
      <c r="F66">
        <v>1</v>
      </c>
      <c r="G66">
        <v>1</v>
      </c>
      <c r="H66">
        <v>2</v>
      </c>
      <c r="I66" t="s">
        <v>307</v>
      </c>
      <c r="J66" t="s">
        <v>308</v>
      </c>
      <c r="K66" t="s">
        <v>309</v>
      </c>
      <c r="L66">
        <v>1368</v>
      </c>
      <c r="N66">
        <v>1011</v>
      </c>
      <c r="O66" t="s">
        <v>271</v>
      </c>
      <c r="P66" t="s">
        <v>271</v>
      </c>
      <c r="Q66">
        <v>1</v>
      </c>
      <c r="X66">
        <v>2.4E-2</v>
      </c>
      <c r="Y66">
        <v>0</v>
      </c>
      <c r="Z66">
        <v>125.7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41</v>
      </c>
      <c r="AG66">
        <v>2.8799999999999999E-2</v>
      </c>
      <c r="AH66">
        <v>2</v>
      </c>
      <c r="AI66">
        <v>64880225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64880236</v>
      </c>
      <c r="C67">
        <v>64880228</v>
      </c>
      <c r="D67">
        <v>18408066</v>
      </c>
      <c r="E67">
        <v>1</v>
      </c>
      <c r="F67">
        <v>1</v>
      </c>
      <c r="G67">
        <v>1</v>
      </c>
      <c r="H67">
        <v>1</v>
      </c>
      <c r="I67" t="s">
        <v>310</v>
      </c>
      <c r="J67" t="s">
        <v>3</v>
      </c>
      <c r="K67" t="s">
        <v>311</v>
      </c>
      <c r="L67">
        <v>1369</v>
      </c>
      <c r="N67">
        <v>1013</v>
      </c>
      <c r="O67" t="s">
        <v>265</v>
      </c>
      <c r="P67" t="s">
        <v>265</v>
      </c>
      <c r="Q67">
        <v>1</v>
      </c>
      <c r="X67">
        <v>15.72</v>
      </c>
      <c r="Y67">
        <v>0</v>
      </c>
      <c r="Z67">
        <v>0</v>
      </c>
      <c r="AA67">
        <v>0</v>
      </c>
      <c r="AB67">
        <v>8.02</v>
      </c>
      <c r="AC67">
        <v>0</v>
      </c>
      <c r="AD67">
        <v>1</v>
      </c>
      <c r="AE67">
        <v>1</v>
      </c>
      <c r="AF67" t="s">
        <v>41</v>
      </c>
      <c r="AG67">
        <v>18.864000000000001</v>
      </c>
      <c r="AH67">
        <v>2</v>
      </c>
      <c r="AI67">
        <v>64880229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ROW(Source!A81)</f>
        <v>81</v>
      </c>
      <c r="B68">
        <v>64880237</v>
      </c>
      <c r="C68">
        <v>64880228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116</v>
      </c>
      <c r="J68" t="s">
        <v>3</v>
      </c>
      <c r="K68" t="s">
        <v>266</v>
      </c>
      <c r="L68">
        <v>608254</v>
      </c>
      <c r="N68">
        <v>1013</v>
      </c>
      <c r="O68" t="s">
        <v>267</v>
      </c>
      <c r="P68" t="s">
        <v>267</v>
      </c>
      <c r="Q68">
        <v>1</v>
      </c>
      <c r="X68">
        <v>13.88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41</v>
      </c>
      <c r="AG68">
        <v>16.655999999999999</v>
      </c>
      <c r="AH68">
        <v>2</v>
      </c>
      <c r="AI68">
        <v>64880230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ROW(Source!A81)</f>
        <v>81</v>
      </c>
      <c r="B69">
        <v>64880238</v>
      </c>
      <c r="C69">
        <v>64880228</v>
      </c>
      <c r="D69">
        <v>29172479</v>
      </c>
      <c r="E69">
        <v>1</v>
      </c>
      <c r="F69">
        <v>1</v>
      </c>
      <c r="G69">
        <v>1</v>
      </c>
      <c r="H69">
        <v>2</v>
      </c>
      <c r="I69" t="s">
        <v>312</v>
      </c>
      <c r="J69" t="s">
        <v>313</v>
      </c>
      <c r="K69" t="s">
        <v>314</v>
      </c>
      <c r="L69">
        <v>1368</v>
      </c>
      <c r="N69">
        <v>1011</v>
      </c>
      <c r="O69" t="s">
        <v>271</v>
      </c>
      <c r="P69" t="s">
        <v>271</v>
      </c>
      <c r="Q69">
        <v>1</v>
      </c>
      <c r="X69">
        <v>4.29</v>
      </c>
      <c r="Y69">
        <v>0</v>
      </c>
      <c r="Z69">
        <v>99.89</v>
      </c>
      <c r="AA69">
        <v>10.06</v>
      </c>
      <c r="AB69">
        <v>0</v>
      </c>
      <c r="AC69">
        <v>0</v>
      </c>
      <c r="AD69">
        <v>1</v>
      </c>
      <c r="AE69">
        <v>0</v>
      </c>
      <c r="AF69" t="s">
        <v>41</v>
      </c>
      <c r="AG69">
        <v>5.1479999999999997</v>
      </c>
      <c r="AH69">
        <v>2</v>
      </c>
      <c r="AI69">
        <v>64880231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ROW(Source!A81)</f>
        <v>81</v>
      </c>
      <c r="B70">
        <v>64880239</v>
      </c>
      <c r="C70">
        <v>64880228</v>
      </c>
      <c r="D70">
        <v>29173182</v>
      </c>
      <c r="E70">
        <v>1</v>
      </c>
      <c r="F70">
        <v>1</v>
      </c>
      <c r="G70">
        <v>1</v>
      </c>
      <c r="H70">
        <v>2</v>
      </c>
      <c r="I70" t="s">
        <v>301</v>
      </c>
      <c r="J70" t="s">
        <v>302</v>
      </c>
      <c r="K70" t="s">
        <v>303</v>
      </c>
      <c r="L70">
        <v>1368</v>
      </c>
      <c r="N70">
        <v>1011</v>
      </c>
      <c r="O70" t="s">
        <v>271</v>
      </c>
      <c r="P70" t="s">
        <v>271</v>
      </c>
      <c r="Q70">
        <v>1</v>
      </c>
      <c r="X70">
        <v>1.77</v>
      </c>
      <c r="Y70">
        <v>0</v>
      </c>
      <c r="Z70">
        <v>123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41</v>
      </c>
      <c r="AG70">
        <v>2.1240000000000001</v>
      </c>
      <c r="AH70">
        <v>2</v>
      </c>
      <c r="AI70">
        <v>64880232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ROW(Source!A81)</f>
        <v>81</v>
      </c>
      <c r="B71">
        <v>64880240</v>
      </c>
      <c r="C71">
        <v>64880228</v>
      </c>
      <c r="D71">
        <v>29173232</v>
      </c>
      <c r="E71">
        <v>1</v>
      </c>
      <c r="F71">
        <v>1</v>
      </c>
      <c r="G71">
        <v>1</v>
      </c>
      <c r="H71">
        <v>2</v>
      </c>
      <c r="I71" t="s">
        <v>315</v>
      </c>
      <c r="J71" t="s">
        <v>316</v>
      </c>
      <c r="K71" t="s">
        <v>317</v>
      </c>
      <c r="L71">
        <v>1368</v>
      </c>
      <c r="N71">
        <v>1011</v>
      </c>
      <c r="O71" t="s">
        <v>271</v>
      </c>
      <c r="P71" t="s">
        <v>271</v>
      </c>
      <c r="Q71">
        <v>1</v>
      </c>
      <c r="X71">
        <v>7.08</v>
      </c>
      <c r="Y71">
        <v>0</v>
      </c>
      <c r="Z71">
        <v>206.01</v>
      </c>
      <c r="AA71">
        <v>14.4</v>
      </c>
      <c r="AB71">
        <v>0</v>
      </c>
      <c r="AC71">
        <v>0</v>
      </c>
      <c r="AD71">
        <v>1</v>
      </c>
      <c r="AE71">
        <v>0</v>
      </c>
      <c r="AF71" t="s">
        <v>41</v>
      </c>
      <c r="AG71">
        <v>8.4960000000000004</v>
      </c>
      <c r="AH71">
        <v>2</v>
      </c>
      <c r="AI71">
        <v>64880233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ROW(Source!A81)</f>
        <v>81</v>
      </c>
      <c r="B72">
        <v>64880241</v>
      </c>
      <c r="C72">
        <v>64880228</v>
      </c>
      <c r="D72">
        <v>29173290</v>
      </c>
      <c r="E72">
        <v>1</v>
      </c>
      <c r="F72">
        <v>1</v>
      </c>
      <c r="G72">
        <v>1</v>
      </c>
      <c r="H72">
        <v>2</v>
      </c>
      <c r="I72" t="s">
        <v>268</v>
      </c>
      <c r="J72" t="s">
        <v>269</v>
      </c>
      <c r="K72" t="s">
        <v>270</v>
      </c>
      <c r="L72">
        <v>1368</v>
      </c>
      <c r="N72">
        <v>1011</v>
      </c>
      <c r="O72" t="s">
        <v>271</v>
      </c>
      <c r="P72" t="s">
        <v>271</v>
      </c>
      <c r="Q72">
        <v>1</v>
      </c>
      <c r="X72">
        <v>0.74</v>
      </c>
      <c r="Y72">
        <v>0</v>
      </c>
      <c r="Z72">
        <v>110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41</v>
      </c>
      <c r="AG72">
        <v>0.88800000000000001</v>
      </c>
      <c r="AH72">
        <v>2</v>
      </c>
      <c r="AI72">
        <v>64880234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ROW(Source!A81)</f>
        <v>81</v>
      </c>
      <c r="B73">
        <v>64880242</v>
      </c>
      <c r="C73">
        <v>64880228</v>
      </c>
      <c r="D73">
        <v>29149598</v>
      </c>
      <c r="E73">
        <v>1</v>
      </c>
      <c r="F73">
        <v>1</v>
      </c>
      <c r="G73">
        <v>1</v>
      </c>
      <c r="H73">
        <v>3</v>
      </c>
      <c r="I73" t="s">
        <v>394</v>
      </c>
      <c r="J73" t="s">
        <v>395</v>
      </c>
      <c r="K73" t="s">
        <v>396</v>
      </c>
      <c r="L73">
        <v>1339</v>
      </c>
      <c r="N73">
        <v>1007</v>
      </c>
      <c r="O73" t="s">
        <v>140</v>
      </c>
      <c r="P73" t="s">
        <v>140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ROW(Source!A81)</f>
        <v>81</v>
      </c>
      <c r="B74">
        <v>64880243</v>
      </c>
      <c r="C74">
        <v>64880228</v>
      </c>
      <c r="D74">
        <v>29150040</v>
      </c>
      <c r="E74">
        <v>1</v>
      </c>
      <c r="F74">
        <v>1</v>
      </c>
      <c r="G74">
        <v>1</v>
      </c>
      <c r="H74">
        <v>3</v>
      </c>
      <c r="I74" t="s">
        <v>293</v>
      </c>
      <c r="J74" t="s">
        <v>294</v>
      </c>
      <c r="K74" t="s">
        <v>295</v>
      </c>
      <c r="L74">
        <v>1339</v>
      </c>
      <c r="N74">
        <v>1007</v>
      </c>
      <c r="O74" t="s">
        <v>140</v>
      </c>
      <c r="P74" t="s">
        <v>140</v>
      </c>
      <c r="Q74">
        <v>1</v>
      </c>
      <c r="X74">
        <v>5</v>
      </c>
      <c r="Y74">
        <v>2.44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</v>
      </c>
      <c r="AH74">
        <v>2</v>
      </c>
      <c r="AI74">
        <v>64880235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ROW(Source!A82)</f>
        <v>82</v>
      </c>
      <c r="B75">
        <v>64880236</v>
      </c>
      <c r="C75">
        <v>64880228</v>
      </c>
      <c r="D75">
        <v>18408066</v>
      </c>
      <c r="E75">
        <v>1</v>
      </c>
      <c r="F75">
        <v>1</v>
      </c>
      <c r="G75">
        <v>1</v>
      </c>
      <c r="H75">
        <v>1</v>
      </c>
      <c r="I75" t="s">
        <v>310</v>
      </c>
      <c r="J75" t="s">
        <v>3</v>
      </c>
      <c r="K75" t="s">
        <v>311</v>
      </c>
      <c r="L75">
        <v>1369</v>
      </c>
      <c r="N75">
        <v>1013</v>
      </c>
      <c r="O75" t="s">
        <v>265</v>
      </c>
      <c r="P75" t="s">
        <v>265</v>
      </c>
      <c r="Q75">
        <v>1</v>
      </c>
      <c r="X75">
        <v>15.72</v>
      </c>
      <c r="Y75">
        <v>0</v>
      </c>
      <c r="Z75">
        <v>0</v>
      </c>
      <c r="AA75">
        <v>0</v>
      </c>
      <c r="AB75">
        <v>8.02</v>
      </c>
      <c r="AC75">
        <v>0</v>
      </c>
      <c r="AD75">
        <v>1</v>
      </c>
      <c r="AE75">
        <v>1</v>
      </c>
      <c r="AF75" t="s">
        <v>41</v>
      </c>
      <c r="AG75">
        <v>18.864000000000001</v>
      </c>
      <c r="AH75">
        <v>2</v>
      </c>
      <c r="AI75">
        <v>64880229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ROW(Source!A82)</f>
        <v>82</v>
      </c>
      <c r="B76">
        <v>64880237</v>
      </c>
      <c r="C76">
        <v>64880228</v>
      </c>
      <c r="D76">
        <v>121548</v>
      </c>
      <c r="E76">
        <v>1</v>
      </c>
      <c r="F76">
        <v>1</v>
      </c>
      <c r="G76">
        <v>1</v>
      </c>
      <c r="H76">
        <v>1</v>
      </c>
      <c r="I76" t="s">
        <v>116</v>
      </c>
      <c r="J76" t="s">
        <v>3</v>
      </c>
      <c r="K76" t="s">
        <v>266</v>
      </c>
      <c r="L76">
        <v>608254</v>
      </c>
      <c r="N76">
        <v>1013</v>
      </c>
      <c r="O76" t="s">
        <v>267</v>
      </c>
      <c r="P76" t="s">
        <v>267</v>
      </c>
      <c r="Q76">
        <v>1</v>
      </c>
      <c r="X76">
        <v>13.88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41</v>
      </c>
      <c r="AG76">
        <v>16.655999999999999</v>
      </c>
      <c r="AH76">
        <v>2</v>
      </c>
      <c r="AI76">
        <v>64880230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ROW(Source!A82)</f>
        <v>82</v>
      </c>
      <c r="B77">
        <v>64880238</v>
      </c>
      <c r="C77">
        <v>64880228</v>
      </c>
      <c r="D77">
        <v>29172479</v>
      </c>
      <c r="E77">
        <v>1</v>
      </c>
      <c r="F77">
        <v>1</v>
      </c>
      <c r="G77">
        <v>1</v>
      </c>
      <c r="H77">
        <v>2</v>
      </c>
      <c r="I77" t="s">
        <v>312</v>
      </c>
      <c r="J77" t="s">
        <v>313</v>
      </c>
      <c r="K77" t="s">
        <v>314</v>
      </c>
      <c r="L77">
        <v>1368</v>
      </c>
      <c r="N77">
        <v>1011</v>
      </c>
      <c r="O77" t="s">
        <v>271</v>
      </c>
      <c r="P77" t="s">
        <v>271</v>
      </c>
      <c r="Q77">
        <v>1</v>
      </c>
      <c r="X77">
        <v>4.29</v>
      </c>
      <c r="Y77">
        <v>0</v>
      </c>
      <c r="Z77">
        <v>99.89</v>
      </c>
      <c r="AA77">
        <v>10.06</v>
      </c>
      <c r="AB77">
        <v>0</v>
      </c>
      <c r="AC77">
        <v>0</v>
      </c>
      <c r="AD77">
        <v>1</v>
      </c>
      <c r="AE77">
        <v>0</v>
      </c>
      <c r="AF77" t="s">
        <v>41</v>
      </c>
      <c r="AG77">
        <v>5.1479999999999997</v>
      </c>
      <c r="AH77">
        <v>2</v>
      </c>
      <c r="AI77">
        <v>64880231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ROW(Source!A82)</f>
        <v>82</v>
      </c>
      <c r="B78">
        <v>64880239</v>
      </c>
      <c r="C78">
        <v>64880228</v>
      </c>
      <c r="D78">
        <v>29173182</v>
      </c>
      <c r="E78">
        <v>1</v>
      </c>
      <c r="F78">
        <v>1</v>
      </c>
      <c r="G78">
        <v>1</v>
      </c>
      <c r="H78">
        <v>2</v>
      </c>
      <c r="I78" t="s">
        <v>301</v>
      </c>
      <c r="J78" t="s">
        <v>302</v>
      </c>
      <c r="K78" t="s">
        <v>303</v>
      </c>
      <c r="L78">
        <v>1368</v>
      </c>
      <c r="N78">
        <v>1011</v>
      </c>
      <c r="O78" t="s">
        <v>271</v>
      </c>
      <c r="P78" t="s">
        <v>271</v>
      </c>
      <c r="Q78">
        <v>1</v>
      </c>
      <c r="X78">
        <v>1.77</v>
      </c>
      <c r="Y78">
        <v>0</v>
      </c>
      <c r="Z78">
        <v>123</v>
      </c>
      <c r="AA78">
        <v>13.5</v>
      </c>
      <c r="AB78">
        <v>0</v>
      </c>
      <c r="AC78">
        <v>0</v>
      </c>
      <c r="AD78">
        <v>1</v>
      </c>
      <c r="AE78">
        <v>0</v>
      </c>
      <c r="AF78" t="s">
        <v>41</v>
      </c>
      <c r="AG78">
        <v>2.1240000000000001</v>
      </c>
      <c r="AH78">
        <v>2</v>
      </c>
      <c r="AI78">
        <v>64880232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ROW(Source!A82)</f>
        <v>82</v>
      </c>
      <c r="B79">
        <v>64880240</v>
      </c>
      <c r="C79">
        <v>64880228</v>
      </c>
      <c r="D79">
        <v>29173232</v>
      </c>
      <c r="E79">
        <v>1</v>
      </c>
      <c r="F79">
        <v>1</v>
      </c>
      <c r="G79">
        <v>1</v>
      </c>
      <c r="H79">
        <v>2</v>
      </c>
      <c r="I79" t="s">
        <v>315</v>
      </c>
      <c r="J79" t="s">
        <v>316</v>
      </c>
      <c r="K79" t="s">
        <v>317</v>
      </c>
      <c r="L79">
        <v>1368</v>
      </c>
      <c r="N79">
        <v>1011</v>
      </c>
      <c r="O79" t="s">
        <v>271</v>
      </c>
      <c r="P79" t="s">
        <v>271</v>
      </c>
      <c r="Q79">
        <v>1</v>
      </c>
      <c r="X79">
        <v>7.08</v>
      </c>
      <c r="Y79">
        <v>0</v>
      </c>
      <c r="Z79">
        <v>206.01</v>
      </c>
      <c r="AA79">
        <v>14.4</v>
      </c>
      <c r="AB79">
        <v>0</v>
      </c>
      <c r="AC79">
        <v>0</v>
      </c>
      <c r="AD79">
        <v>1</v>
      </c>
      <c r="AE79">
        <v>0</v>
      </c>
      <c r="AF79" t="s">
        <v>41</v>
      </c>
      <c r="AG79">
        <v>8.4960000000000004</v>
      </c>
      <c r="AH79">
        <v>2</v>
      </c>
      <c r="AI79">
        <v>64880233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ROW(Source!A82)</f>
        <v>82</v>
      </c>
      <c r="B80">
        <v>64880241</v>
      </c>
      <c r="C80">
        <v>64880228</v>
      </c>
      <c r="D80">
        <v>29173290</v>
      </c>
      <c r="E80">
        <v>1</v>
      </c>
      <c r="F80">
        <v>1</v>
      </c>
      <c r="G80">
        <v>1</v>
      </c>
      <c r="H80">
        <v>2</v>
      </c>
      <c r="I80" t="s">
        <v>268</v>
      </c>
      <c r="J80" t="s">
        <v>269</v>
      </c>
      <c r="K80" t="s">
        <v>270</v>
      </c>
      <c r="L80">
        <v>1368</v>
      </c>
      <c r="N80">
        <v>1011</v>
      </c>
      <c r="O80" t="s">
        <v>271</v>
      </c>
      <c r="P80" t="s">
        <v>271</v>
      </c>
      <c r="Q80">
        <v>1</v>
      </c>
      <c r="X80">
        <v>0.74</v>
      </c>
      <c r="Y80">
        <v>0</v>
      </c>
      <c r="Z80">
        <v>110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41</v>
      </c>
      <c r="AG80">
        <v>0.88800000000000001</v>
      </c>
      <c r="AH80">
        <v>2</v>
      </c>
      <c r="AI80">
        <v>64880234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ROW(Source!A82)</f>
        <v>82</v>
      </c>
      <c r="B81">
        <v>64880242</v>
      </c>
      <c r="C81">
        <v>64880228</v>
      </c>
      <c r="D81">
        <v>29149598</v>
      </c>
      <c r="E81">
        <v>1</v>
      </c>
      <c r="F81">
        <v>1</v>
      </c>
      <c r="G81">
        <v>1</v>
      </c>
      <c r="H81">
        <v>3</v>
      </c>
      <c r="I81" t="s">
        <v>394</v>
      </c>
      <c r="J81" t="s">
        <v>395</v>
      </c>
      <c r="K81" t="s">
        <v>396</v>
      </c>
      <c r="L81">
        <v>1339</v>
      </c>
      <c r="N81">
        <v>1007</v>
      </c>
      <c r="O81" t="s">
        <v>140</v>
      </c>
      <c r="P81" t="s">
        <v>140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ROW(Source!A82)</f>
        <v>82</v>
      </c>
      <c r="B82">
        <v>64880243</v>
      </c>
      <c r="C82">
        <v>64880228</v>
      </c>
      <c r="D82">
        <v>29150040</v>
      </c>
      <c r="E82">
        <v>1</v>
      </c>
      <c r="F82">
        <v>1</v>
      </c>
      <c r="G82">
        <v>1</v>
      </c>
      <c r="H82">
        <v>3</v>
      </c>
      <c r="I82" t="s">
        <v>293</v>
      </c>
      <c r="J82" t="s">
        <v>294</v>
      </c>
      <c r="K82" t="s">
        <v>295</v>
      </c>
      <c r="L82">
        <v>1339</v>
      </c>
      <c r="N82">
        <v>1007</v>
      </c>
      <c r="O82" t="s">
        <v>140</v>
      </c>
      <c r="P82" t="s">
        <v>140</v>
      </c>
      <c r="Q82">
        <v>1</v>
      </c>
      <c r="X82">
        <v>5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5</v>
      </c>
      <c r="AH82">
        <v>2</v>
      </c>
      <c r="AI82">
        <v>64880235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64880254</v>
      </c>
      <c r="C83">
        <v>64880245</v>
      </c>
      <c r="D83">
        <v>18409992</v>
      </c>
      <c r="E83">
        <v>1</v>
      </c>
      <c r="F83">
        <v>1</v>
      </c>
      <c r="G83">
        <v>1</v>
      </c>
      <c r="H83">
        <v>1</v>
      </c>
      <c r="I83" t="s">
        <v>318</v>
      </c>
      <c r="J83" t="s">
        <v>3</v>
      </c>
      <c r="K83" t="s">
        <v>319</v>
      </c>
      <c r="L83">
        <v>1369</v>
      </c>
      <c r="N83">
        <v>1013</v>
      </c>
      <c r="O83" t="s">
        <v>265</v>
      </c>
      <c r="P83" t="s">
        <v>265</v>
      </c>
      <c r="Q83">
        <v>1</v>
      </c>
      <c r="X83">
        <v>24.19</v>
      </c>
      <c r="Y83">
        <v>0</v>
      </c>
      <c r="Z83">
        <v>0</v>
      </c>
      <c r="AA83">
        <v>0</v>
      </c>
      <c r="AB83">
        <v>8.09</v>
      </c>
      <c r="AC83">
        <v>0</v>
      </c>
      <c r="AD83">
        <v>1</v>
      </c>
      <c r="AE83">
        <v>1</v>
      </c>
      <c r="AF83" t="s">
        <v>41</v>
      </c>
      <c r="AG83">
        <v>29.027999999999999</v>
      </c>
      <c r="AH83">
        <v>2</v>
      </c>
      <c r="AI83">
        <v>64880246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64880255</v>
      </c>
      <c r="C84">
        <v>64880245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116</v>
      </c>
      <c r="J84" t="s">
        <v>3</v>
      </c>
      <c r="K84" t="s">
        <v>266</v>
      </c>
      <c r="L84">
        <v>608254</v>
      </c>
      <c r="N84">
        <v>1013</v>
      </c>
      <c r="O84" t="s">
        <v>267</v>
      </c>
      <c r="P84" t="s">
        <v>267</v>
      </c>
      <c r="Q84">
        <v>1</v>
      </c>
      <c r="X84">
        <v>20.6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41</v>
      </c>
      <c r="AG84">
        <v>24.720000000000002</v>
      </c>
      <c r="AH84">
        <v>2</v>
      </c>
      <c r="AI84">
        <v>64880247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ROW(Source!A85)</f>
        <v>85</v>
      </c>
      <c r="B85">
        <v>64880256</v>
      </c>
      <c r="C85">
        <v>64880245</v>
      </c>
      <c r="D85">
        <v>29172479</v>
      </c>
      <c r="E85">
        <v>1</v>
      </c>
      <c r="F85">
        <v>1</v>
      </c>
      <c r="G85">
        <v>1</v>
      </c>
      <c r="H85">
        <v>2</v>
      </c>
      <c r="I85" t="s">
        <v>312</v>
      </c>
      <c r="J85" t="s">
        <v>313</v>
      </c>
      <c r="K85" t="s">
        <v>314</v>
      </c>
      <c r="L85">
        <v>1368</v>
      </c>
      <c r="N85">
        <v>1011</v>
      </c>
      <c r="O85" t="s">
        <v>271</v>
      </c>
      <c r="P85" t="s">
        <v>271</v>
      </c>
      <c r="Q85">
        <v>1</v>
      </c>
      <c r="X85">
        <v>2.46</v>
      </c>
      <c r="Y85">
        <v>0</v>
      </c>
      <c r="Z85">
        <v>99.89</v>
      </c>
      <c r="AA85">
        <v>10.06</v>
      </c>
      <c r="AB85">
        <v>0</v>
      </c>
      <c r="AC85">
        <v>0</v>
      </c>
      <c r="AD85">
        <v>1</v>
      </c>
      <c r="AE85">
        <v>0</v>
      </c>
      <c r="AF85" t="s">
        <v>41</v>
      </c>
      <c r="AG85">
        <v>2.952</v>
      </c>
      <c r="AH85">
        <v>2</v>
      </c>
      <c r="AI85">
        <v>64880248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ROW(Source!A85)</f>
        <v>85</v>
      </c>
      <c r="B86">
        <v>64880257</v>
      </c>
      <c r="C86">
        <v>64880245</v>
      </c>
      <c r="D86">
        <v>29172871</v>
      </c>
      <c r="E86">
        <v>1</v>
      </c>
      <c r="F86">
        <v>1</v>
      </c>
      <c r="G86">
        <v>1</v>
      </c>
      <c r="H86">
        <v>2</v>
      </c>
      <c r="I86" t="s">
        <v>320</v>
      </c>
      <c r="J86" t="s">
        <v>321</v>
      </c>
      <c r="K86" t="s">
        <v>322</v>
      </c>
      <c r="L86">
        <v>1368</v>
      </c>
      <c r="N86">
        <v>1011</v>
      </c>
      <c r="O86" t="s">
        <v>271</v>
      </c>
      <c r="P86" t="s">
        <v>271</v>
      </c>
      <c r="Q86">
        <v>1</v>
      </c>
      <c r="X86">
        <v>2.59</v>
      </c>
      <c r="Y86">
        <v>0</v>
      </c>
      <c r="Z86">
        <v>80.010000000000005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41</v>
      </c>
      <c r="AG86">
        <v>3.1079999999999997</v>
      </c>
      <c r="AH86">
        <v>2</v>
      </c>
      <c r="AI86">
        <v>64880249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ROW(Source!A85)</f>
        <v>85</v>
      </c>
      <c r="B87">
        <v>64880258</v>
      </c>
      <c r="C87">
        <v>64880245</v>
      </c>
      <c r="D87">
        <v>29173182</v>
      </c>
      <c r="E87">
        <v>1</v>
      </c>
      <c r="F87">
        <v>1</v>
      </c>
      <c r="G87">
        <v>1</v>
      </c>
      <c r="H87">
        <v>2</v>
      </c>
      <c r="I87" t="s">
        <v>301</v>
      </c>
      <c r="J87" t="s">
        <v>302</v>
      </c>
      <c r="K87" t="s">
        <v>303</v>
      </c>
      <c r="L87">
        <v>1368</v>
      </c>
      <c r="N87">
        <v>1011</v>
      </c>
      <c r="O87" t="s">
        <v>271</v>
      </c>
      <c r="P87" t="s">
        <v>271</v>
      </c>
      <c r="Q87">
        <v>1</v>
      </c>
      <c r="X87">
        <v>2.2999999999999998</v>
      </c>
      <c r="Y87">
        <v>0</v>
      </c>
      <c r="Z87">
        <v>123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41</v>
      </c>
      <c r="AG87">
        <v>2.76</v>
      </c>
      <c r="AH87">
        <v>2</v>
      </c>
      <c r="AI87">
        <v>64880250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ROW(Source!A85)</f>
        <v>85</v>
      </c>
      <c r="B88">
        <v>64880259</v>
      </c>
      <c r="C88">
        <v>64880245</v>
      </c>
      <c r="D88">
        <v>29173232</v>
      </c>
      <c r="E88">
        <v>1</v>
      </c>
      <c r="F88">
        <v>1</v>
      </c>
      <c r="G88">
        <v>1</v>
      </c>
      <c r="H88">
        <v>2</v>
      </c>
      <c r="I88" t="s">
        <v>315</v>
      </c>
      <c r="J88" t="s">
        <v>316</v>
      </c>
      <c r="K88" t="s">
        <v>317</v>
      </c>
      <c r="L88">
        <v>1368</v>
      </c>
      <c r="N88">
        <v>1011</v>
      </c>
      <c r="O88" t="s">
        <v>271</v>
      </c>
      <c r="P88" t="s">
        <v>271</v>
      </c>
      <c r="Q88">
        <v>1</v>
      </c>
      <c r="X88">
        <v>12.21</v>
      </c>
      <c r="Y88">
        <v>0</v>
      </c>
      <c r="Z88">
        <v>206.01</v>
      </c>
      <c r="AA88">
        <v>14.4</v>
      </c>
      <c r="AB88">
        <v>0</v>
      </c>
      <c r="AC88">
        <v>0</v>
      </c>
      <c r="AD88">
        <v>1</v>
      </c>
      <c r="AE88">
        <v>0</v>
      </c>
      <c r="AF88" t="s">
        <v>41</v>
      </c>
      <c r="AG88">
        <v>14.652000000000001</v>
      </c>
      <c r="AH88">
        <v>2</v>
      </c>
      <c r="AI88">
        <v>64880251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ROW(Source!A85)</f>
        <v>85</v>
      </c>
      <c r="B89">
        <v>64880260</v>
      </c>
      <c r="C89">
        <v>64880245</v>
      </c>
      <c r="D89">
        <v>29173290</v>
      </c>
      <c r="E89">
        <v>1</v>
      </c>
      <c r="F89">
        <v>1</v>
      </c>
      <c r="G89">
        <v>1</v>
      </c>
      <c r="H89">
        <v>2</v>
      </c>
      <c r="I89" t="s">
        <v>268</v>
      </c>
      <c r="J89" t="s">
        <v>269</v>
      </c>
      <c r="K89" t="s">
        <v>270</v>
      </c>
      <c r="L89">
        <v>1368</v>
      </c>
      <c r="N89">
        <v>1011</v>
      </c>
      <c r="O89" t="s">
        <v>271</v>
      </c>
      <c r="P89" t="s">
        <v>271</v>
      </c>
      <c r="Q89">
        <v>1</v>
      </c>
      <c r="X89">
        <v>1.04</v>
      </c>
      <c r="Y89">
        <v>0</v>
      </c>
      <c r="Z89">
        <v>110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41</v>
      </c>
      <c r="AG89">
        <v>1.248</v>
      </c>
      <c r="AH89">
        <v>2</v>
      </c>
      <c r="AI89">
        <v>64880252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ROW(Source!A85)</f>
        <v>85</v>
      </c>
      <c r="B90">
        <v>64880261</v>
      </c>
      <c r="C90">
        <v>64880245</v>
      </c>
      <c r="D90">
        <v>29149439</v>
      </c>
      <c r="E90">
        <v>1</v>
      </c>
      <c r="F90">
        <v>1</v>
      </c>
      <c r="G90">
        <v>1</v>
      </c>
      <c r="H90">
        <v>3</v>
      </c>
      <c r="I90" t="s">
        <v>397</v>
      </c>
      <c r="J90" t="s">
        <v>398</v>
      </c>
      <c r="K90" t="s">
        <v>399</v>
      </c>
      <c r="L90">
        <v>1339</v>
      </c>
      <c r="N90">
        <v>1007</v>
      </c>
      <c r="O90" t="s">
        <v>140</v>
      </c>
      <c r="P90" t="s">
        <v>140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ROW(Source!A85)</f>
        <v>85</v>
      </c>
      <c r="B91">
        <v>64880262</v>
      </c>
      <c r="C91">
        <v>64880245</v>
      </c>
      <c r="D91">
        <v>29150040</v>
      </c>
      <c r="E91">
        <v>1</v>
      </c>
      <c r="F91">
        <v>1</v>
      </c>
      <c r="G91">
        <v>1</v>
      </c>
      <c r="H91">
        <v>3</v>
      </c>
      <c r="I91" t="s">
        <v>293</v>
      </c>
      <c r="J91" t="s">
        <v>294</v>
      </c>
      <c r="K91" t="s">
        <v>295</v>
      </c>
      <c r="L91">
        <v>1339</v>
      </c>
      <c r="N91">
        <v>1007</v>
      </c>
      <c r="O91" t="s">
        <v>140</v>
      </c>
      <c r="P91" t="s">
        <v>140</v>
      </c>
      <c r="Q91">
        <v>1</v>
      </c>
      <c r="X91">
        <v>7</v>
      </c>
      <c r="Y91">
        <v>2.44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7</v>
      </c>
      <c r="AH91">
        <v>2</v>
      </c>
      <c r="AI91">
        <v>64880253</v>
      </c>
      <c r="AJ91">
        <v>86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ROW(Source!A86)</f>
        <v>86</v>
      </c>
      <c r="B92">
        <v>64880254</v>
      </c>
      <c r="C92">
        <v>64880245</v>
      </c>
      <c r="D92">
        <v>18409992</v>
      </c>
      <c r="E92">
        <v>1</v>
      </c>
      <c r="F92">
        <v>1</v>
      </c>
      <c r="G92">
        <v>1</v>
      </c>
      <c r="H92">
        <v>1</v>
      </c>
      <c r="I92" t="s">
        <v>318</v>
      </c>
      <c r="J92" t="s">
        <v>3</v>
      </c>
      <c r="K92" t="s">
        <v>319</v>
      </c>
      <c r="L92">
        <v>1369</v>
      </c>
      <c r="N92">
        <v>1013</v>
      </c>
      <c r="O92" t="s">
        <v>265</v>
      </c>
      <c r="P92" t="s">
        <v>265</v>
      </c>
      <c r="Q92">
        <v>1</v>
      </c>
      <c r="X92">
        <v>24.19</v>
      </c>
      <c r="Y92">
        <v>0</v>
      </c>
      <c r="Z92">
        <v>0</v>
      </c>
      <c r="AA92">
        <v>0</v>
      </c>
      <c r="AB92">
        <v>8.09</v>
      </c>
      <c r="AC92">
        <v>0</v>
      </c>
      <c r="AD92">
        <v>1</v>
      </c>
      <c r="AE92">
        <v>1</v>
      </c>
      <c r="AF92" t="s">
        <v>41</v>
      </c>
      <c r="AG92">
        <v>29.027999999999999</v>
      </c>
      <c r="AH92">
        <v>2</v>
      </c>
      <c r="AI92">
        <v>64880246</v>
      </c>
      <c r="AJ92">
        <v>87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ROW(Source!A86)</f>
        <v>86</v>
      </c>
      <c r="B93">
        <v>64880255</v>
      </c>
      <c r="C93">
        <v>64880245</v>
      </c>
      <c r="D93">
        <v>121548</v>
      </c>
      <c r="E93">
        <v>1</v>
      </c>
      <c r="F93">
        <v>1</v>
      </c>
      <c r="G93">
        <v>1</v>
      </c>
      <c r="H93">
        <v>1</v>
      </c>
      <c r="I93" t="s">
        <v>116</v>
      </c>
      <c r="J93" t="s">
        <v>3</v>
      </c>
      <c r="K93" t="s">
        <v>266</v>
      </c>
      <c r="L93">
        <v>608254</v>
      </c>
      <c r="N93">
        <v>1013</v>
      </c>
      <c r="O93" t="s">
        <v>267</v>
      </c>
      <c r="P93" t="s">
        <v>267</v>
      </c>
      <c r="Q93">
        <v>1</v>
      </c>
      <c r="X93">
        <v>20.6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41</v>
      </c>
      <c r="AG93">
        <v>24.720000000000002</v>
      </c>
      <c r="AH93">
        <v>2</v>
      </c>
      <c r="AI93">
        <v>64880247</v>
      </c>
      <c r="AJ93">
        <v>88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ROW(Source!A86)</f>
        <v>86</v>
      </c>
      <c r="B94">
        <v>64880256</v>
      </c>
      <c r="C94">
        <v>64880245</v>
      </c>
      <c r="D94">
        <v>29172479</v>
      </c>
      <c r="E94">
        <v>1</v>
      </c>
      <c r="F94">
        <v>1</v>
      </c>
      <c r="G94">
        <v>1</v>
      </c>
      <c r="H94">
        <v>2</v>
      </c>
      <c r="I94" t="s">
        <v>312</v>
      </c>
      <c r="J94" t="s">
        <v>313</v>
      </c>
      <c r="K94" t="s">
        <v>314</v>
      </c>
      <c r="L94">
        <v>1368</v>
      </c>
      <c r="N94">
        <v>1011</v>
      </c>
      <c r="O94" t="s">
        <v>271</v>
      </c>
      <c r="P94" t="s">
        <v>271</v>
      </c>
      <c r="Q94">
        <v>1</v>
      </c>
      <c r="X94">
        <v>2.46</v>
      </c>
      <c r="Y94">
        <v>0</v>
      </c>
      <c r="Z94">
        <v>99.89</v>
      </c>
      <c r="AA94">
        <v>10.06</v>
      </c>
      <c r="AB94">
        <v>0</v>
      </c>
      <c r="AC94">
        <v>0</v>
      </c>
      <c r="AD94">
        <v>1</v>
      </c>
      <c r="AE94">
        <v>0</v>
      </c>
      <c r="AF94" t="s">
        <v>41</v>
      </c>
      <c r="AG94">
        <v>2.952</v>
      </c>
      <c r="AH94">
        <v>2</v>
      </c>
      <c r="AI94">
        <v>64880248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ROW(Source!A86)</f>
        <v>86</v>
      </c>
      <c r="B95">
        <v>64880257</v>
      </c>
      <c r="C95">
        <v>64880245</v>
      </c>
      <c r="D95">
        <v>29172871</v>
      </c>
      <c r="E95">
        <v>1</v>
      </c>
      <c r="F95">
        <v>1</v>
      </c>
      <c r="G95">
        <v>1</v>
      </c>
      <c r="H95">
        <v>2</v>
      </c>
      <c r="I95" t="s">
        <v>320</v>
      </c>
      <c r="J95" t="s">
        <v>321</v>
      </c>
      <c r="K95" t="s">
        <v>322</v>
      </c>
      <c r="L95">
        <v>1368</v>
      </c>
      <c r="N95">
        <v>1011</v>
      </c>
      <c r="O95" t="s">
        <v>271</v>
      </c>
      <c r="P95" t="s">
        <v>271</v>
      </c>
      <c r="Q95">
        <v>1</v>
      </c>
      <c r="X95">
        <v>2.59</v>
      </c>
      <c r="Y95">
        <v>0</v>
      </c>
      <c r="Z95">
        <v>80.010000000000005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41</v>
      </c>
      <c r="AG95">
        <v>3.1079999999999997</v>
      </c>
      <c r="AH95">
        <v>2</v>
      </c>
      <c r="AI95">
        <v>64880249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ROW(Source!A86)</f>
        <v>86</v>
      </c>
      <c r="B96">
        <v>64880258</v>
      </c>
      <c r="C96">
        <v>64880245</v>
      </c>
      <c r="D96">
        <v>29173182</v>
      </c>
      <c r="E96">
        <v>1</v>
      </c>
      <c r="F96">
        <v>1</v>
      </c>
      <c r="G96">
        <v>1</v>
      </c>
      <c r="H96">
        <v>2</v>
      </c>
      <c r="I96" t="s">
        <v>301</v>
      </c>
      <c r="J96" t="s">
        <v>302</v>
      </c>
      <c r="K96" t="s">
        <v>303</v>
      </c>
      <c r="L96">
        <v>1368</v>
      </c>
      <c r="N96">
        <v>1011</v>
      </c>
      <c r="O96" t="s">
        <v>271</v>
      </c>
      <c r="P96" t="s">
        <v>271</v>
      </c>
      <c r="Q96">
        <v>1</v>
      </c>
      <c r="X96">
        <v>2.2999999999999998</v>
      </c>
      <c r="Y96">
        <v>0</v>
      </c>
      <c r="Z96">
        <v>123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41</v>
      </c>
      <c r="AG96">
        <v>2.76</v>
      </c>
      <c r="AH96">
        <v>2</v>
      </c>
      <c r="AI96">
        <v>64880250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ROW(Source!A86)</f>
        <v>86</v>
      </c>
      <c r="B97">
        <v>64880259</v>
      </c>
      <c r="C97">
        <v>64880245</v>
      </c>
      <c r="D97">
        <v>29173232</v>
      </c>
      <c r="E97">
        <v>1</v>
      </c>
      <c r="F97">
        <v>1</v>
      </c>
      <c r="G97">
        <v>1</v>
      </c>
      <c r="H97">
        <v>2</v>
      </c>
      <c r="I97" t="s">
        <v>315</v>
      </c>
      <c r="J97" t="s">
        <v>316</v>
      </c>
      <c r="K97" t="s">
        <v>317</v>
      </c>
      <c r="L97">
        <v>1368</v>
      </c>
      <c r="N97">
        <v>1011</v>
      </c>
      <c r="O97" t="s">
        <v>271</v>
      </c>
      <c r="P97" t="s">
        <v>271</v>
      </c>
      <c r="Q97">
        <v>1</v>
      </c>
      <c r="X97">
        <v>12.21</v>
      </c>
      <c r="Y97">
        <v>0</v>
      </c>
      <c r="Z97">
        <v>206.01</v>
      </c>
      <c r="AA97">
        <v>14.4</v>
      </c>
      <c r="AB97">
        <v>0</v>
      </c>
      <c r="AC97">
        <v>0</v>
      </c>
      <c r="AD97">
        <v>1</v>
      </c>
      <c r="AE97">
        <v>0</v>
      </c>
      <c r="AF97" t="s">
        <v>41</v>
      </c>
      <c r="AG97">
        <v>14.652000000000001</v>
      </c>
      <c r="AH97">
        <v>2</v>
      </c>
      <c r="AI97">
        <v>64880251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ROW(Source!A86)</f>
        <v>86</v>
      </c>
      <c r="B98">
        <v>64880260</v>
      </c>
      <c r="C98">
        <v>64880245</v>
      </c>
      <c r="D98">
        <v>29173290</v>
      </c>
      <c r="E98">
        <v>1</v>
      </c>
      <c r="F98">
        <v>1</v>
      </c>
      <c r="G98">
        <v>1</v>
      </c>
      <c r="H98">
        <v>2</v>
      </c>
      <c r="I98" t="s">
        <v>268</v>
      </c>
      <c r="J98" t="s">
        <v>269</v>
      </c>
      <c r="K98" t="s">
        <v>270</v>
      </c>
      <c r="L98">
        <v>1368</v>
      </c>
      <c r="N98">
        <v>1011</v>
      </c>
      <c r="O98" t="s">
        <v>271</v>
      </c>
      <c r="P98" t="s">
        <v>271</v>
      </c>
      <c r="Q98">
        <v>1</v>
      </c>
      <c r="X98">
        <v>1.04</v>
      </c>
      <c r="Y98">
        <v>0</v>
      </c>
      <c r="Z98">
        <v>110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41</v>
      </c>
      <c r="AG98">
        <v>1.248</v>
      </c>
      <c r="AH98">
        <v>2</v>
      </c>
      <c r="AI98">
        <v>64880252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ROW(Source!A86)</f>
        <v>86</v>
      </c>
      <c r="B99">
        <v>64880261</v>
      </c>
      <c r="C99">
        <v>64880245</v>
      </c>
      <c r="D99">
        <v>29149439</v>
      </c>
      <c r="E99">
        <v>1</v>
      </c>
      <c r="F99">
        <v>1</v>
      </c>
      <c r="G99">
        <v>1</v>
      </c>
      <c r="H99">
        <v>3</v>
      </c>
      <c r="I99" t="s">
        <v>397</v>
      </c>
      <c r="J99" t="s">
        <v>398</v>
      </c>
      <c r="K99" t="s">
        <v>399</v>
      </c>
      <c r="L99">
        <v>1339</v>
      </c>
      <c r="N99">
        <v>1007</v>
      </c>
      <c r="O99" t="s">
        <v>140</v>
      </c>
      <c r="P99" t="s">
        <v>140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ROW(Source!A86)</f>
        <v>86</v>
      </c>
      <c r="B100">
        <v>64880262</v>
      </c>
      <c r="C100">
        <v>64880245</v>
      </c>
      <c r="D100">
        <v>29150040</v>
      </c>
      <c r="E100">
        <v>1</v>
      </c>
      <c r="F100">
        <v>1</v>
      </c>
      <c r="G100">
        <v>1</v>
      </c>
      <c r="H100">
        <v>3</v>
      </c>
      <c r="I100" t="s">
        <v>293</v>
      </c>
      <c r="J100" t="s">
        <v>294</v>
      </c>
      <c r="K100" t="s">
        <v>295</v>
      </c>
      <c r="L100">
        <v>1339</v>
      </c>
      <c r="N100">
        <v>1007</v>
      </c>
      <c r="O100" t="s">
        <v>140</v>
      </c>
      <c r="P100" t="s">
        <v>140</v>
      </c>
      <c r="Q100">
        <v>1</v>
      </c>
      <c r="X100">
        <v>7</v>
      </c>
      <c r="Y100">
        <v>2.44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</v>
      </c>
      <c r="AH100">
        <v>2</v>
      </c>
      <c r="AI100">
        <v>64880253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ROW(Source!A90)</f>
        <v>90</v>
      </c>
      <c r="B101">
        <v>64880290</v>
      </c>
      <c r="C101">
        <v>64880265</v>
      </c>
      <c r="D101">
        <v>18410572</v>
      </c>
      <c r="E101">
        <v>1</v>
      </c>
      <c r="F101">
        <v>1</v>
      </c>
      <c r="G101">
        <v>1</v>
      </c>
      <c r="H101">
        <v>1</v>
      </c>
      <c r="I101" t="s">
        <v>323</v>
      </c>
      <c r="J101" t="s">
        <v>3</v>
      </c>
      <c r="K101" t="s">
        <v>324</v>
      </c>
      <c r="L101">
        <v>1369</v>
      </c>
      <c r="N101">
        <v>1013</v>
      </c>
      <c r="O101" t="s">
        <v>265</v>
      </c>
      <c r="P101" t="s">
        <v>265</v>
      </c>
      <c r="Q101">
        <v>1</v>
      </c>
      <c r="X101">
        <v>20.86</v>
      </c>
      <c r="Y101">
        <v>0</v>
      </c>
      <c r="Z101">
        <v>0</v>
      </c>
      <c r="AA101">
        <v>0</v>
      </c>
      <c r="AB101">
        <v>8.74</v>
      </c>
      <c r="AC101">
        <v>0</v>
      </c>
      <c r="AD101">
        <v>1</v>
      </c>
      <c r="AE101">
        <v>1</v>
      </c>
      <c r="AF101" t="s">
        <v>41</v>
      </c>
      <c r="AG101">
        <v>25.032</v>
      </c>
      <c r="AH101">
        <v>2</v>
      </c>
      <c r="AI101">
        <v>64880266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ROW(Source!A90)</f>
        <v>90</v>
      </c>
      <c r="B102">
        <v>64880291</v>
      </c>
      <c r="C102">
        <v>64880265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116</v>
      </c>
      <c r="J102" t="s">
        <v>3</v>
      </c>
      <c r="K102" t="s">
        <v>266</v>
      </c>
      <c r="L102">
        <v>608254</v>
      </c>
      <c r="N102">
        <v>1013</v>
      </c>
      <c r="O102" t="s">
        <v>267</v>
      </c>
      <c r="P102" t="s">
        <v>267</v>
      </c>
      <c r="Q102">
        <v>1</v>
      </c>
      <c r="X102">
        <v>18.649999999999999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41</v>
      </c>
      <c r="AG102">
        <v>22.38</v>
      </c>
      <c r="AH102">
        <v>2</v>
      </c>
      <c r="AI102">
        <v>64880267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ROW(Source!A90)</f>
        <v>90</v>
      </c>
      <c r="B103">
        <v>64880292</v>
      </c>
      <c r="C103">
        <v>64880265</v>
      </c>
      <c r="D103">
        <v>29172479</v>
      </c>
      <c r="E103">
        <v>1</v>
      </c>
      <c r="F103">
        <v>1</v>
      </c>
      <c r="G103">
        <v>1</v>
      </c>
      <c r="H103">
        <v>2</v>
      </c>
      <c r="I103" t="s">
        <v>312</v>
      </c>
      <c r="J103" t="s">
        <v>313</v>
      </c>
      <c r="K103" t="s">
        <v>314</v>
      </c>
      <c r="L103">
        <v>1368</v>
      </c>
      <c r="N103">
        <v>1011</v>
      </c>
      <c r="O103" t="s">
        <v>271</v>
      </c>
      <c r="P103" t="s">
        <v>271</v>
      </c>
      <c r="Q103">
        <v>1</v>
      </c>
      <c r="X103">
        <v>0.55000000000000004</v>
      </c>
      <c r="Y103">
        <v>0</v>
      </c>
      <c r="Z103">
        <v>99.89</v>
      </c>
      <c r="AA103">
        <v>10.06</v>
      </c>
      <c r="AB103">
        <v>0</v>
      </c>
      <c r="AC103">
        <v>0</v>
      </c>
      <c r="AD103">
        <v>1</v>
      </c>
      <c r="AE103">
        <v>0</v>
      </c>
      <c r="AF103" t="s">
        <v>41</v>
      </c>
      <c r="AG103">
        <v>0.66</v>
      </c>
      <c r="AH103">
        <v>2</v>
      </c>
      <c r="AI103">
        <v>64880268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ROW(Source!A90)</f>
        <v>90</v>
      </c>
      <c r="B104">
        <v>64880293</v>
      </c>
      <c r="C104">
        <v>64880265</v>
      </c>
      <c r="D104">
        <v>29172505</v>
      </c>
      <c r="E104">
        <v>1</v>
      </c>
      <c r="F104">
        <v>1</v>
      </c>
      <c r="G104">
        <v>1</v>
      </c>
      <c r="H104">
        <v>2</v>
      </c>
      <c r="I104" t="s">
        <v>325</v>
      </c>
      <c r="J104" t="s">
        <v>326</v>
      </c>
      <c r="K104" t="s">
        <v>327</v>
      </c>
      <c r="L104">
        <v>1368</v>
      </c>
      <c r="N104">
        <v>1011</v>
      </c>
      <c r="O104" t="s">
        <v>271</v>
      </c>
      <c r="P104" t="s">
        <v>271</v>
      </c>
      <c r="Q104">
        <v>1</v>
      </c>
      <c r="X104">
        <v>2.44</v>
      </c>
      <c r="Y104">
        <v>0</v>
      </c>
      <c r="Z104">
        <v>1.05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41</v>
      </c>
      <c r="AG104">
        <v>2.9279999999999999</v>
      </c>
      <c r="AH104">
        <v>2</v>
      </c>
      <c r="AI104">
        <v>64880269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ROW(Source!A90)</f>
        <v>90</v>
      </c>
      <c r="B105">
        <v>64880294</v>
      </c>
      <c r="C105">
        <v>64880265</v>
      </c>
      <c r="D105">
        <v>29173219</v>
      </c>
      <c r="E105">
        <v>1</v>
      </c>
      <c r="F105">
        <v>1</v>
      </c>
      <c r="G105">
        <v>1</v>
      </c>
      <c r="H105">
        <v>2</v>
      </c>
      <c r="I105" t="s">
        <v>328</v>
      </c>
      <c r="J105" t="s">
        <v>329</v>
      </c>
      <c r="K105" t="s">
        <v>330</v>
      </c>
      <c r="L105">
        <v>1368</v>
      </c>
      <c r="N105">
        <v>1011</v>
      </c>
      <c r="O105" t="s">
        <v>271</v>
      </c>
      <c r="P105" t="s">
        <v>271</v>
      </c>
      <c r="Q105">
        <v>1</v>
      </c>
      <c r="X105">
        <v>0.97</v>
      </c>
      <c r="Y105">
        <v>0</v>
      </c>
      <c r="Z105">
        <v>197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41</v>
      </c>
      <c r="AG105">
        <v>1.1639999999999999</v>
      </c>
      <c r="AH105">
        <v>2</v>
      </c>
      <c r="AI105">
        <v>64880270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ROW(Source!A90)</f>
        <v>90</v>
      </c>
      <c r="B106">
        <v>64880295</v>
      </c>
      <c r="C106">
        <v>64880265</v>
      </c>
      <c r="D106">
        <v>29173281</v>
      </c>
      <c r="E106">
        <v>1</v>
      </c>
      <c r="F106">
        <v>1</v>
      </c>
      <c r="G106">
        <v>1</v>
      </c>
      <c r="H106">
        <v>2</v>
      </c>
      <c r="I106" t="s">
        <v>331</v>
      </c>
      <c r="J106" t="s">
        <v>332</v>
      </c>
      <c r="K106" t="s">
        <v>333</v>
      </c>
      <c r="L106">
        <v>1368</v>
      </c>
      <c r="N106">
        <v>1011</v>
      </c>
      <c r="O106" t="s">
        <v>271</v>
      </c>
      <c r="P106" t="s">
        <v>271</v>
      </c>
      <c r="Q106">
        <v>1</v>
      </c>
      <c r="X106">
        <v>2.04</v>
      </c>
      <c r="Y106">
        <v>0</v>
      </c>
      <c r="Z106">
        <v>1656.72</v>
      </c>
      <c r="AA106">
        <v>14.4</v>
      </c>
      <c r="AB106">
        <v>0</v>
      </c>
      <c r="AC106">
        <v>0</v>
      </c>
      <c r="AD106">
        <v>1</v>
      </c>
      <c r="AE106">
        <v>0</v>
      </c>
      <c r="AF106" t="s">
        <v>41</v>
      </c>
      <c r="AG106">
        <v>2.448</v>
      </c>
      <c r="AH106">
        <v>2</v>
      </c>
      <c r="AI106">
        <v>64880271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ROW(Source!A90)</f>
        <v>90</v>
      </c>
      <c r="B107">
        <v>64880296</v>
      </c>
      <c r="C107">
        <v>64880265</v>
      </c>
      <c r="D107">
        <v>29173290</v>
      </c>
      <c r="E107">
        <v>1</v>
      </c>
      <c r="F107">
        <v>1</v>
      </c>
      <c r="G107">
        <v>1</v>
      </c>
      <c r="H107">
        <v>2</v>
      </c>
      <c r="I107" t="s">
        <v>268</v>
      </c>
      <c r="J107" t="s">
        <v>269</v>
      </c>
      <c r="K107" t="s">
        <v>270</v>
      </c>
      <c r="L107">
        <v>1368</v>
      </c>
      <c r="N107">
        <v>1011</v>
      </c>
      <c r="O107" t="s">
        <v>271</v>
      </c>
      <c r="P107" t="s">
        <v>271</v>
      </c>
      <c r="Q107">
        <v>1</v>
      </c>
      <c r="X107">
        <v>3.1</v>
      </c>
      <c r="Y107">
        <v>0</v>
      </c>
      <c r="Z107">
        <v>110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41</v>
      </c>
      <c r="AG107">
        <v>3.7199999999999998</v>
      </c>
      <c r="AH107">
        <v>2</v>
      </c>
      <c r="AI107">
        <v>64880272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ROW(Source!A90)</f>
        <v>90</v>
      </c>
      <c r="B108">
        <v>64880297</v>
      </c>
      <c r="C108">
        <v>64880265</v>
      </c>
      <c r="D108">
        <v>29174533</v>
      </c>
      <c r="E108">
        <v>1</v>
      </c>
      <c r="F108">
        <v>1</v>
      </c>
      <c r="G108">
        <v>1</v>
      </c>
      <c r="H108">
        <v>2</v>
      </c>
      <c r="I108" t="s">
        <v>304</v>
      </c>
      <c r="J108" t="s">
        <v>305</v>
      </c>
      <c r="K108" t="s">
        <v>306</v>
      </c>
      <c r="L108">
        <v>1368</v>
      </c>
      <c r="N108">
        <v>1011</v>
      </c>
      <c r="O108" t="s">
        <v>271</v>
      </c>
      <c r="P108" t="s">
        <v>271</v>
      </c>
      <c r="Q108">
        <v>1</v>
      </c>
      <c r="X108">
        <v>1.1499999999999999</v>
      </c>
      <c r="Y108">
        <v>0</v>
      </c>
      <c r="Z108">
        <v>1.53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41</v>
      </c>
      <c r="AG108">
        <v>1.38</v>
      </c>
      <c r="AH108">
        <v>2</v>
      </c>
      <c r="AI108">
        <v>64880273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ROW(Source!A90)</f>
        <v>90</v>
      </c>
      <c r="B109">
        <v>64880298</v>
      </c>
      <c r="C109">
        <v>64880265</v>
      </c>
      <c r="D109">
        <v>29174812</v>
      </c>
      <c r="E109">
        <v>1</v>
      </c>
      <c r="F109">
        <v>1</v>
      </c>
      <c r="G109">
        <v>1</v>
      </c>
      <c r="H109">
        <v>2</v>
      </c>
      <c r="I109" t="s">
        <v>334</v>
      </c>
      <c r="J109" t="s">
        <v>335</v>
      </c>
      <c r="K109" t="s">
        <v>336</v>
      </c>
      <c r="L109">
        <v>1368</v>
      </c>
      <c r="N109">
        <v>1011</v>
      </c>
      <c r="O109" t="s">
        <v>271</v>
      </c>
      <c r="P109" t="s">
        <v>271</v>
      </c>
      <c r="Q109">
        <v>1</v>
      </c>
      <c r="X109">
        <v>2.04</v>
      </c>
      <c r="Y109">
        <v>0</v>
      </c>
      <c r="Z109">
        <v>710.73</v>
      </c>
      <c r="AA109">
        <v>16.440000000000001</v>
      </c>
      <c r="AB109">
        <v>0</v>
      </c>
      <c r="AC109">
        <v>0</v>
      </c>
      <c r="AD109">
        <v>1</v>
      </c>
      <c r="AE109">
        <v>0</v>
      </c>
      <c r="AF109" t="s">
        <v>41</v>
      </c>
      <c r="AG109">
        <v>2.448</v>
      </c>
      <c r="AH109">
        <v>2</v>
      </c>
      <c r="AI109">
        <v>64880274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ROW(Source!A90)</f>
        <v>90</v>
      </c>
      <c r="B110">
        <v>64880299</v>
      </c>
      <c r="C110">
        <v>64880265</v>
      </c>
      <c r="D110">
        <v>29174813</v>
      </c>
      <c r="E110">
        <v>1</v>
      </c>
      <c r="F110">
        <v>1</v>
      </c>
      <c r="G110">
        <v>1</v>
      </c>
      <c r="H110">
        <v>2</v>
      </c>
      <c r="I110" t="s">
        <v>337</v>
      </c>
      <c r="J110" t="s">
        <v>338</v>
      </c>
      <c r="K110" t="s">
        <v>339</v>
      </c>
      <c r="L110">
        <v>1368</v>
      </c>
      <c r="N110">
        <v>1011</v>
      </c>
      <c r="O110" t="s">
        <v>271</v>
      </c>
      <c r="P110" t="s">
        <v>271</v>
      </c>
      <c r="Q110">
        <v>1</v>
      </c>
      <c r="X110">
        <v>2.04</v>
      </c>
      <c r="Y110">
        <v>0</v>
      </c>
      <c r="Z110">
        <v>19.399999999999999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41</v>
      </c>
      <c r="AG110">
        <v>2.448</v>
      </c>
      <c r="AH110">
        <v>2</v>
      </c>
      <c r="AI110">
        <v>64880275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ROW(Source!A90)</f>
        <v>90</v>
      </c>
      <c r="B111">
        <v>64880300</v>
      </c>
      <c r="C111">
        <v>64880265</v>
      </c>
      <c r="D111">
        <v>29174814</v>
      </c>
      <c r="E111">
        <v>1</v>
      </c>
      <c r="F111">
        <v>1</v>
      </c>
      <c r="G111">
        <v>1</v>
      </c>
      <c r="H111">
        <v>2</v>
      </c>
      <c r="I111" t="s">
        <v>340</v>
      </c>
      <c r="J111" t="s">
        <v>341</v>
      </c>
      <c r="K111" t="s">
        <v>342</v>
      </c>
      <c r="L111">
        <v>1368</v>
      </c>
      <c r="N111">
        <v>1011</v>
      </c>
      <c r="O111" t="s">
        <v>271</v>
      </c>
      <c r="P111" t="s">
        <v>271</v>
      </c>
      <c r="Q111">
        <v>1</v>
      </c>
      <c r="X111">
        <v>1.51</v>
      </c>
      <c r="Y111">
        <v>0</v>
      </c>
      <c r="Z111">
        <v>331.86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41</v>
      </c>
      <c r="AG111">
        <v>1.8119999999999998</v>
      </c>
      <c r="AH111">
        <v>2</v>
      </c>
      <c r="AI111">
        <v>64880276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ROW(Source!A90)</f>
        <v>90</v>
      </c>
      <c r="B112">
        <v>64880301</v>
      </c>
      <c r="C112">
        <v>64880265</v>
      </c>
      <c r="D112">
        <v>29174815</v>
      </c>
      <c r="E112">
        <v>1</v>
      </c>
      <c r="F112">
        <v>1</v>
      </c>
      <c r="G112">
        <v>1</v>
      </c>
      <c r="H112">
        <v>2</v>
      </c>
      <c r="I112" t="s">
        <v>343</v>
      </c>
      <c r="J112" t="s">
        <v>344</v>
      </c>
      <c r="K112" t="s">
        <v>345</v>
      </c>
      <c r="L112">
        <v>1368</v>
      </c>
      <c r="N112">
        <v>1011</v>
      </c>
      <c r="O112" t="s">
        <v>271</v>
      </c>
      <c r="P112" t="s">
        <v>271</v>
      </c>
      <c r="Q112">
        <v>1</v>
      </c>
      <c r="X112">
        <v>2.59</v>
      </c>
      <c r="Y112">
        <v>0</v>
      </c>
      <c r="Z112">
        <v>277.26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41</v>
      </c>
      <c r="AG112">
        <v>3.1079999999999997</v>
      </c>
      <c r="AH112">
        <v>2</v>
      </c>
      <c r="AI112">
        <v>64880277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ROW(Source!A90)</f>
        <v>90</v>
      </c>
      <c r="B113">
        <v>64880302</v>
      </c>
      <c r="C113">
        <v>64880265</v>
      </c>
      <c r="D113">
        <v>29174816</v>
      </c>
      <c r="E113">
        <v>1</v>
      </c>
      <c r="F113">
        <v>1</v>
      </c>
      <c r="G113">
        <v>1</v>
      </c>
      <c r="H113">
        <v>2</v>
      </c>
      <c r="I113" t="s">
        <v>346</v>
      </c>
      <c r="J113" t="s">
        <v>347</v>
      </c>
      <c r="K113" t="s">
        <v>348</v>
      </c>
      <c r="L113">
        <v>1368</v>
      </c>
      <c r="N113">
        <v>1011</v>
      </c>
      <c r="O113" t="s">
        <v>271</v>
      </c>
      <c r="P113" t="s">
        <v>271</v>
      </c>
      <c r="Q113">
        <v>1</v>
      </c>
      <c r="X113">
        <v>2.14</v>
      </c>
      <c r="Y113">
        <v>0</v>
      </c>
      <c r="Z113">
        <v>373.02</v>
      </c>
      <c r="AA113">
        <v>13.5</v>
      </c>
      <c r="AB113">
        <v>0</v>
      </c>
      <c r="AC113">
        <v>0</v>
      </c>
      <c r="AD113">
        <v>1</v>
      </c>
      <c r="AE113">
        <v>0</v>
      </c>
      <c r="AF113" t="s">
        <v>41</v>
      </c>
      <c r="AG113">
        <v>2.5680000000000001</v>
      </c>
      <c r="AH113">
        <v>2</v>
      </c>
      <c r="AI113">
        <v>64880278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ROW(Source!A90)</f>
        <v>90</v>
      </c>
      <c r="B114">
        <v>64880303</v>
      </c>
      <c r="C114">
        <v>64880265</v>
      </c>
      <c r="D114">
        <v>29174832</v>
      </c>
      <c r="E114">
        <v>1</v>
      </c>
      <c r="F114">
        <v>1</v>
      </c>
      <c r="G114">
        <v>1</v>
      </c>
      <c r="H114">
        <v>2</v>
      </c>
      <c r="I114" t="s">
        <v>349</v>
      </c>
      <c r="J114" t="s">
        <v>350</v>
      </c>
      <c r="K114" t="s">
        <v>351</v>
      </c>
      <c r="L114">
        <v>1368</v>
      </c>
      <c r="N114">
        <v>1011</v>
      </c>
      <c r="O114" t="s">
        <v>271</v>
      </c>
      <c r="P114" t="s">
        <v>271</v>
      </c>
      <c r="Q114">
        <v>1</v>
      </c>
      <c r="X114">
        <v>3.71</v>
      </c>
      <c r="Y114">
        <v>0</v>
      </c>
      <c r="Z114">
        <v>174.62</v>
      </c>
      <c r="AA114">
        <v>10.06</v>
      </c>
      <c r="AB114">
        <v>0</v>
      </c>
      <c r="AC114">
        <v>0</v>
      </c>
      <c r="AD114">
        <v>1</v>
      </c>
      <c r="AE114">
        <v>0</v>
      </c>
      <c r="AF114" t="s">
        <v>41</v>
      </c>
      <c r="AG114">
        <v>4.452</v>
      </c>
      <c r="AH114">
        <v>2</v>
      </c>
      <c r="AI114">
        <v>64880279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ROW(Source!A90)</f>
        <v>90</v>
      </c>
      <c r="B115">
        <v>64880304</v>
      </c>
      <c r="C115">
        <v>64880265</v>
      </c>
      <c r="D115">
        <v>29174872</v>
      </c>
      <c r="E115">
        <v>1</v>
      </c>
      <c r="F115">
        <v>1</v>
      </c>
      <c r="G115">
        <v>1</v>
      </c>
      <c r="H115">
        <v>2</v>
      </c>
      <c r="I115" t="s">
        <v>352</v>
      </c>
      <c r="J115" t="s">
        <v>353</v>
      </c>
      <c r="K115" t="s">
        <v>354</v>
      </c>
      <c r="L115">
        <v>1368</v>
      </c>
      <c r="N115">
        <v>1011</v>
      </c>
      <c r="O115" t="s">
        <v>271</v>
      </c>
      <c r="P115" t="s">
        <v>271</v>
      </c>
      <c r="Q115">
        <v>1</v>
      </c>
      <c r="X115">
        <v>1.52</v>
      </c>
      <c r="Y115">
        <v>0</v>
      </c>
      <c r="Z115">
        <v>17.38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41</v>
      </c>
      <c r="AG115">
        <v>1.8239999999999998</v>
      </c>
      <c r="AH115">
        <v>2</v>
      </c>
      <c r="AI115">
        <v>64880280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ROW(Source!A90)</f>
        <v>90</v>
      </c>
      <c r="B116">
        <v>64880305</v>
      </c>
      <c r="C116">
        <v>64880265</v>
      </c>
      <c r="D116">
        <v>29174952</v>
      </c>
      <c r="E116">
        <v>1</v>
      </c>
      <c r="F116">
        <v>1</v>
      </c>
      <c r="G116">
        <v>1</v>
      </c>
      <c r="H116">
        <v>2</v>
      </c>
      <c r="I116" t="s">
        <v>355</v>
      </c>
      <c r="J116" t="s">
        <v>356</v>
      </c>
      <c r="K116" t="s">
        <v>357</v>
      </c>
      <c r="L116">
        <v>1368</v>
      </c>
      <c r="N116">
        <v>1011</v>
      </c>
      <c r="O116" t="s">
        <v>271</v>
      </c>
      <c r="P116" t="s">
        <v>271</v>
      </c>
      <c r="Q116">
        <v>1</v>
      </c>
      <c r="X116">
        <v>0.2</v>
      </c>
      <c r="Y116">
        <v>0</v>
      </c>
      <c r="Z116">
        <v>114.32</v>
      </c>
      <c r="AA116">
        <v>11.6</v>
      </c>
      <c r="AB116">
        <v>0</v>
      </c>
      <c r="AC116">
        <v>0</v>
      </c>
      <c r="AD116">
        <v>1</v>
      </c>
      <c r="AE116">
        <v>0</v>
      </c>
      <c r="AF116" t="s">
        <v>41</v>
      </c>
      <c r="AG116">
        <v>0.24</v>
      </c>
      <c r="AH116">
        <v>2</v>
      </c>
      <c r="AI116">
        <v>64880281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ROW(Source!A90)</f>
        <v>90</v>
      </c>
      <c r="B117">
        <v>64880306</v>
      </c>
      <c r="C117">
        <v>64880265</v>
      </c>
      <c r="D117">
        <v>29112724</v>
      </c>
      <c r="E117">
        <v>1</v>
      </c>
      <c r="F117">
        <v>1</v>
      </c>
      <c r="G117">
        <v>1</v>
      </c>
      <c r="H117">
        <v>3</v>
      </c>
      <c r="I117" t="s">
        <v>358</v>
      </c>
      <c r="J117" t="s">
        <v>359</v>
      </c>
      <c r="K117" t="s">
        <v>360</v>
      </c>
      <c r="L117">
        <v>1348</v>
      </c>
      <c r="N117">
        <v>1009</v>
      </c>
      <c r="O117" t="s">
        <v>60</v>
      </c>
      <c r="P117" t="s">
        <v>60</v>
      </c>
      <c r="Q117">
        <v>1000</v>
      </c>
      <c r="X117">
        <v>8.0000000000000004E-4</v>
      </c>
      <c r="Y117">
        <v>5989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8.0000000000000004E-4</v>
      </c>
      <c r="AH117">
        <v>2</v>
      </c>
      <c r="AI117">
        <v>64880282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ROW(Source!A90)</f>
        <v>90</v>
      </c>
      <c r="B118">
        <v>64880307</v>
      </c>
      <c r="C118">
        <v>64880265</v>
      </c>
      <c r="D118">
        <v>29114925</v>
      </c>
      <c r="E118">
        <v>1</v>
      </c>
      <c r="F118">
        <v>1</v>
      </c>
      <c r="G118">
        <v>1</v>
      </c>
      <c r="H118">
        <v>3</v>
      </c>
      <c r="I118" t="s">
        <v>361</v>
      </c>
      <c r="J118" t="s">
        <v>362</v>
      </c>
      <c r="K118" t="s">
        <v>363</v>
      </c>
      <c r="L118">
        <v>1354</v>
      </c>
      <c r="N118">
        <v>1010</v>
      </c>
      <c r="O118" t="s">
        <v>364</v>
      </c>
      <c r="P118" t="s">
        <v>364</v>
      </c>
      <c r="Q118">
        <v>1</v>
      </c>
      <c r="X118">
        <v>0.78200000000000003</v>
      </c>
      <c r="Y118">
        <v>739.2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0.78200000000000003</v>
      </c>
      <c r="AH118">
        <v>2</v>
      </c>
      <c r="AI118">
        <v>64880283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ROW(Source!A90)</f>
        <v>90</v>
      </c>
      <c r="B119">
        <v>64880308</v>
      </c>
      <c r="C119">
        <v>64880265</v>
      </c>
      <c r="D119">
        <v>29108348</v>
      </c>
      <c r="E119">
        <v>1</v>
      </c>
      <c r="F119">
        <v>1</v>
      </c>
      <c r="G119">
        <v>1</v>
      </c>
      <c r="H119">
        <v>3</v>
      </c>
      <c r="I119" t="s">
        <v>365</v>
      </c>
      <c r="J119" t="s">
        <v>366</v>
      </c>
      <c r="K119" t="s">
        <v>367</v>
      </c>
      <c r="L119">
        <v>1348</v>
      </c>
      <c r="N119">
        <v>1009</v>
      </c>
      <c r="O119" t="s">
        <v>60</v>
      </c>
      <c r="P119" t="s">
        <v>60</v>
      </c>
      <c r="Q119">
        <v>1000</v>
      </c>
      <c r="X119">
        <v>2.3999999999999998E-3</v>
      </c>
      <c r="Y119">
        <v>40649.99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2.3999999999999998E-3</v>
      </c>
      <c r="AH119">
        <v>2</v>
      </c>
      <c r="AI119">
        <v>64880284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ROW(Source!A90)</f>
        <v>90</v>
      </c>
      <c r="B120">
        <v>64880309</v>
      </c>
      <c r="C120">
        <v>64880265</v>
      </c>
      <c r="D120">
        <v>29108497</v>
      </c>
      <c r="E120">
        <v>1</v>
      </c>
      <c r="F120">
        <v>1</v>
      </c>
      <c r="G120">
        <v>1</v>
      </c>
      <c r="H120">
        <v>3</v>
      </c>
      <c r="I120" t="s">
        <v>368</v>
      </c>
      <c r="J120" t="s">
        <v>369</v>
      </c>
      <c r="K120" t="s">
        <v>370</v>
      </c>
      <c r="L120">
        <v>1348</v>
      </c>
      <c r="N120">
        <v>1009</v>
      </c>
      <c r="O120" t="s">
        <v>60</v>
      </c>
      <c r="P120" t="s">
        <v>60</v>
      </c>
      <c r="Q120">
        <v>1000</v>
      </c>
      <c r="X120">
        <v>4.0000000000000001E-3</v>
      </c>
      <c r="Y120">
        <v>1554.19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4.0000000000000001E-3</v>
      </c>
      <c r="AH120">
        <v>2</v>
      </c>
      <c r="AI120">
        <v>64880285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ROW(Source!A90)</f>
        <v>90</v>
      </c>
      <c r="B121">
        <v>64880310</v>
      </c>
      <c r="C121">
        <v>64880265</v>
      </c>
      <c r="D121">
        <v>29114168</v>
      </c>
      <c r="E121">
        <v>1</v>
      </c>
      <c r="F121">
        <v>1</v>
      </c>
      <c r="G121">
        <v>1</v>
      </c>
      <c r="H121">
        <v>3</v>
      </c>
      <c r="I121" t="s">
        <v>371</v>
      </c>
      <c r="J121" t="s">
        <v>372</v>
      </c>
      <c r="K121" t="s">
        <v>373</v>
      </c>
      <c r="L121">
        <v>1348</v>
      </c>
      <c r="N121">
        <v>1009</v>
      </c>
      <c r="O121" t="s">
        <v>60</v>
      </c>
      <c r="P121" t="s">
        <v>60</v>
      </c>
      <c r="Q121">
        <v>1000</v>
      </c>
      <c r="X121">
        <v>1.2E-2</v>
      </c>
      <c r="Y121">
        <v>10068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1.2E-2</v>
      </c>
      <c r="AH121">
        <v>2</v>
      </c>
      <c r="AI121">
        <v>64880286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ROW(Source!A90)</f>
        <v>90</v>
      </c>
      <c r="B122">
        <v>64880311</v>
      </c>
      <c r="C122">
        <v>64880265</v>
      </c>
      <c r="D122">
        <v>29131331</v>
      </c>
      <c r="E122">
        <v>1</v>
      </c>
      <c r="F122">
        <v>1</v>
      </c>
      <c r="G122">
        <v>1</v>
      </c>
      <c r="H122">
        <v>3</v>
      </c>
      <c r="I122" t="s">
        <v>374</v>
      </c>
      <c r="J122" t="s">
        <v>375</v>
      </c>
      <c r="K122" t="s">
        <v>376</v>
      </c>
      <c r="L122">
        <v>1348</v>
      </c>
      <c r="N122">
        <v>1009</v>
      </c>
      <c r="O122" t="s">
        <v>60</v>
      </c>
      <c r="P122" t="s">
        <v>60</v>
      </c>
      <c r="Q122">
        <v>1000</v>
      </c>
      <c r="X122">
        <v>8.0000000000000004E-4</v>
      </c>
      <c r="Y122">
        <v>5520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8.0000000000000004E-4</v>
      </c>
      <c r="AH122">
        <v>2</v>
      </c>
      <c r="AI122">
        <v>64880287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ROW(Source!A90)</f>
        <v>90</v>
      </c>
      <c r="B123">
        <v>64880312</v>
      </c>
      <c r="C123">
        <v>64880265</v>
      </c>
      <c r="D123">
        <v>29149972</v>
      </c>
      <c r="E123">
        <v>1</v>
      </c>
      <c r="F123">
        <v>1</v>
      </c>
      <c r="G123">
        <v>1</v>
      </c>
      <c r="H123">
        <v>3</v>
      </c>
      <c r="I123" t="s">
        <v>157</v>
      </c>
      <c r="J123" t="s">
        <v>159</v>
      </c>
      <c r="K123" t="s">
        <v>158</v>
      </c>
      <c r="L123">
        <v>1348</v>
      </c>
      <c r="N123">
        <v>1009</v>
      </c>
      <c r="O123" t="s">
        <v>60</v>
      </c>
      <c r="P123" t="s">
        <v>60</v>
      </c>
      <c r="Q123">
        <v>1000</v>
      </c>
      <c r="X123">
        <v>105.26</v>
      </c>
      <c r="Y123">
        <v>535.5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105.26</v>
      </c>
      <c r="AH123">
        <v>2</v>
      </c>
      <c r="AI123">
        <v>64880288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ROW(Source!A90)</f>
        <v>90</v>
      </c>
      <c r="B124">
        <v>64880313</v>
      </c>
      <c r="C124">
        <v>64880265</v>
      </c>
      <c r="D124">
        <v>29150041</v>
      </c>
      <c r="E124">
        <v>1</v>
      </c>
      <c r="F124">
        <v>1</v>
      </c>
      <c r="G124">
        <v>1</v>
      </c>
      <c r="H124">
        <v>3</v>
      </c>
      <c r="I124" t="s">
        <v>377</v>
      </c>
      <c r="J124" t="s">
        <v>378</v>
      </c>
      <c r="K124" t="s">
        <v>379</v>
      </c>
      <c r="L124">
        <v>1339</v>
      </c>
      <c r="N124">
        <v>1007</v>
      </c>
      <c r="O124" t="s">
        <v>140</v>
      </c>
      <c r="P124" t="s">
        <v>140</v>
      </c>
      <c r="Q124">
        <v>1</v>
      </c>
      <c r="X124">
        <v>20.52</v>
      </c>
      <c r="Y124">
        <v>3.14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20.52</v>
      </c>
      <c r="AH124">
        <v>2</v>
      </c>
      <c r="AI124">
        <v>64880289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ROW(Source!A91)</f>
        <v>91</v>
      </c>
      <c r="B125">
        <v>64880290</v>
      </c>
      <c r="C125">
        <v>64880265</v>
      </c>
      <c r="D125">
        <v>18410572</v>
      </c>
      <c r="E125">
        <v>1</v>
      </c>
      <c r="F125">
        <v>1</v>
      </c>
      <c r="G125">
        <v>1</v>
      </c>
      <c r="H125">
        <v>1</v>
      </c>
      <c r="I125" t="s">
        <v>323</v>
      </c>
      <c r="J125" t="s">
        <v>3</v>
      </c>
      <c r="K125" t="s">
        <v>324</v>
      </c>
      <c r="L125">
        <v>1369</v>
      </c>
      <c r="N125">
        <v>1013</v>
      </c>
      <c r="O125" t="s">
        <v>265</v>
      </c>
      <c r="P125" t="s">
        <v>265</v>
      </c>
      <c r="Q125">
        <v>1</v>
      </c>
      <c r="X125">
        <v>20.86</v>
      </c>
      <c r="Y125">
        <v>0</v>
      </c>
      <c r="Z125">
        <v>0</v>
      </c>
      <c r="AA125">
        <v>0</v>
      </c>
      <c r="AB125">
        <v>8.74</v>
      </c>
      <c r="AC125">
        <v>0</v>
      </c>
      <c r="AD125">
        <v>1</v>
      </c>
      <c r="AE125">
        <v>1</v>
      </c>
      <c r="AF125" t="s">
        <v>41</v>
      </c>
      <c r="AG125">
        <v>25.032</v>
      </c>
      <c r="AH125">
        <v>2</v>
      </c>
      <c r="AI125">
        <v>64880266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ROW(Source!A91)</f>
        <v>91</v>
      </c>
      <c r="B126">
        <v>64880291</v>
      </c>
      <c r="C126">
        <v>64880265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116</v>
      </c>
      <c r="J126" t="s">
        <v>3</v>
      </c>
      <c r="K126" t="s">
        <v>266</v>
      </c>
      <c r="L126">
        <v>608254</v>
      </c>
      <c r="N126">
        <v>1013</v>
      </c>
      <c r="O126" t="s">
        <v>267</v>
      </c>
      <c r="P126" t="s">
        <v>267</v>
      </c>
      <c r="Q126">
        <v>1</v>
      </c>
      <c r="X126">
        <v>18.649999999999999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41</v>
      </c>
      <c r="AG126">
        <v>22.38</v>
      </c>
      <c r="AH126">
        <v>2</v>
      </c>
      <c r="AI126">
        <v>64880267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ROW(Source!A91)</f>
        <v>91</v>
      </c>
      <c r="B127">
        <v>64880292</v>
      </c>
      <c r="C127">
        <v>64880265</v>
      </c>
      <c r="D127">
        <v>29172479</v>
      </c>
      <c r="E127">
        <v>1</v>
      </c>
      <c r="F127">
        <v>1</v>
      </c>
      <c r="G127">
        <v>1</v>
      </c>
      <c r="H127">
        <v>2</v>
      </c>
      <c r="I127" t="s">
        <v>312</v>
      </c>
      <c r="J127" t="s">
        <v>313</v>
      </c>
      <c r="K127" t="s">
        <v>314</v>
      </c>
      <c r="L127">
        <v>1368</v>
      </c>
      <c r="N127">
        <v>1011</v>
      </c>
      <c r="O127" t="s">
        <v>271</v>
      </c>
      <c r="P127" t="s">
        <v>271</v>
      </c>
      <c r="Q127">
        <v>1</v>
      </c>
      <c r="X127">
        <v>0.55000000000000004</v>
      </c>
      <c r="Y127">
        <v>0</v>
      </c>
      <c r="Z127">
        <v>99.89</v>
      </c>
      <c r="AA127">
        <v>10.06</v>
      </c>
      <c r="AB127">
        <v>0</v>
      </c>
      <c r="AC127">
        <v>0</v>
      </c>
      <c r="AD127">
        <v>1</v>
      </c>
      <c r="AE127">
        <v>0</v>
      </c>
      <c r="AF127" t="s">
        <v>41</v>
      </c>
      <c r="AG127">
        <v>0.66</v>
      </c>
      <c r="AH127">
        <v>2</v>
      </c>
      <c r="AI127">
        <v>64880268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ROW(Source!A91)</f>
        <v>91</v>
      </c>
      <c r="B128">
        <v>64880293</v>
      </c>
      <c r="C128">
        <v>64880265</v>
      </c>
      <c r="D128">
        <v>29172505</v>
      </c>
      <c r="E128">
        <v>1</v>
      </c>
      <c r="F128">
        <v>1</v>
      </c>
      <c r="G128">
        <v>1</v>
      </c>
      <c r="H128">
        <v>2</v>
      </c>
      <c r="I128" t="s">
        <v>325</v>
      </c>
      <c r="J128" t="s">
        <v>326</v>
      </c>
      <c r="K128" t="s">
        <v>327</v>
      </c>
      <c r="L128">
        <v>1368</v>
      </c>
      <c r="N128">
        <v>1011</v>
      </c>
      <c r="O128" t="s">
        <v>271</v>
      </c>
      <c r="P128" t="s">
        <v>271</v>
      </c>
      <c r="Q128">
        <v>1</v>
      </c>
      <c r="X128">
        <v>2.44</v>
      </c>
      <c r="Y128">
        <v>0</v>
      </c>
      <c r="Z128">
        <v>1.05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41</v>
      </c>
      <c r="AG128">
        <v>2.9279999999999999</v>
      </c>
      <c r="AH128">
        <v>2</v>
      </c>
      <c r="AI128">
        <v>64880269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ROW(Source!A91)</f>
        <v>91</v>
      </c>
      <c r="B129">
        <v>64880294</v>
      </c>
      <c r="C129">
        <v>64880265</v>
      </c>
      <c r="D129">
        <v>29173219</v>
      </c>
      <c r="E129">
        <v>1</v>
      </c>
      <c r="F129">
        <v>1</v>
      </c>
      <c r="G129">
        <v>1</v>
      </c>
      <c r="H129">
        <v>2</v>
      </c>
      <c r="I129" t="s">
        <v>328</v>
      </c>
      <c r="J129" t="s">
        <v>329</v>
      </c>
      <c r="K129" t="s">
        <v>330</v>
      </c>
      <c r="L129">
        <v>1368</v>
      </c>
      <c r="N129">
        <v>1011</v>
      </c>
      <c r="O129" t="s">
        <v>271</v>
      </c>
      <c r="P129" t="s">
        <v>271</v>
      </c>
      <c r="Q129">
        <v>1</v>
      </c>
      <c r="X129">
        <v>0.97</v>
      </c>
      <c r="Y129">
        <v>0</v>
      </c>
      <c r="Z129">
        <v>197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41</v>
      </c>
      <c r="AG129">
        <v>1.1639999999999999</v>
      </c>
      <c r="AH129">
        <v>2</v>
      </c>
      <c r="AI129">
        <v>64880270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ROW(Source!A91)</f>
        <v>91</v>
      </c>
      <c r="B130">
        <v>64880295</v>
      </c>
      <c r="C130">
        <v>64880265</v>
      </c>
      <c r="D130">
        <v>29173281</v>
      </c>
      <c r="E130">
        <v>1</v>
      </c>
      <c r="F130">
        <v>1</v>
      </c>
      <c r="G130">
        <v>1</v>
      </c>
      <c r="H130">
        <v>2</v>
      </c>
      <c r="I130" t="s">
        <v>331</v>
      </c>
      <c r="J130" t="s">
        <v>332</v>
      </c>
      <c r="K130" t="s">
        <v>333</v>
      </c>
      <c r="L130">
        <v>1368</v>
      </c>
      <c r="N130">
        <v>1011</v>
      </c>
      <c r="O130" t="s">
        <v>271</v>
      </c>
      <c r="P130" t="s">
        <v>271</v>
      </c>
      <c r="Q130">
        <v>1</v>
      </c>
      <c r="X130">
        <v>2.04</v>
      </c>
      <c r="Y130">
        <v>0</v>
      </c>
      <c r="Z130">
        <v>1656.72</v>
      </c>
      <c r="AA130">
        <v>14.4</v>
      </c>
      <c r="AB130">
        <v>0</v>
      </c>
      <c r="AC130">
        <v>0</v>
      </c>
      <c r="AD130">
        <v>1</v>
      </c>
      <c r="AE130">
        <v>0</v>
      </c>
      <c r="AF130" t="s">
        <v>41</v>
      </c>
      <c r="AG130">
        <v>2.448</v>
      </c>
      <c r="AH130">
        <v>2</v>
      </c>
      <c r="AI130">
        <v>64880271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ROW(Source!A91)</f>
        <v>91</v>
      </c>
      <c r="B131">
        <v>64880296</v>
      </c>
      <c r="C131">
        <v>64880265</v>
      </c>
      <c r="D131">
        <v>29173290</v>
      </c>
      <c r="E131">
        <v>1</v>
      </c>
      <c r="F131">
        <v>1</v>
      </c>
      <c r="G131">
        <v>1</v>
      </c>
      <c r="H131">
        <v>2</v>
      </c>
      <c r="I131" t="s">
        <v>268</v>
      </c>
      <c r="J131" t="s">
        <v>269</v>
      </c>
      <c r="K131" t="s">
        <v>270</v>
      </c>
      <c r="L131">
        <v>1368</v>
      </c>
      <c r="N131">
        <v>1011</v>
      </c>
      <c r="O131" t="s">
        <v>271</v>
      </c>
      <c r="P131" t="s">
        <v>271</v>
      </c>
      <c r="Q131">
        <v>1</v>
      </c>
      <c r="X131">
        <v>3.1</v>
      </c>
      <c r="Y131">
        <v>0</v>
      </c>
      <c r="Z131">
        <v>110</v>
      </c>
      <c r="AA131">
        <v>11.6</v>
      </c>
      <c r="AB131">
        <v>0</v>
      </c>
      <c r="AC131">
        <v>0</v>
      </c>
      <c r="AD131">
        <v>1</v>
      </c>
      <c r="AE131">
        <v>0</v>
      </c>
      <c r="AF131" t="s">
        <v>41</v>
      </c>
      <c r="AG131">
        <v>3.7199999999999998</v>
      </c>
      <c r="AH131">
        <v>2</v>
      </c>
      <c r="AI131">
        <v>64880272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ROW(Source!A91)</f>
        <v>91</v>
      </c>
      <c r="B132">
        <v>64880297</v>
      </c>
      <c r="C132">
        <v>64880265</v>
      </c>
      <c r="D132">
        <v>29174533</v>
      </c>
      <c r="E132">
        <v>1</v>
      </c>
      <c r="F132">
        <v>1</v>
      </c>
      <c r="G132">
        <v>1</v>
      </c>
      <c r="H132">
        <v>2</v>
      </c>
      <c r="I132" t="s">
        <v>304</v>
      </c>
      <c r="J132" t="s">
        <v>305</v>
      </c>
      <c r="K132" t="s">
        <v>306</v>
      </c>
      <c r="L132">
        <v>1368</v>
      </c>
      <c r="N132">
        <v>1011</v>
      </c>
      <c r="O132" t="s">
        <v>271</v>
      </c>
      <c r="P132" t="s">
        <v>271</v>
      </c>
      <c r="Q132">
        <v>1</v>
      </c>
      <c r="X132">
        <v>1.1499999999999999</v>
      </c>
      <c r="Y132">
        <v>0</v>
      </c>
      <c r="Z132">
        <v>1.53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41</v>
      </c>
      <c r="AG132">
        <v>1.38</v>
      </c>
      <c r="AH132">
        <v>2</v>
      </c>
      <c r="AI132">
        <v>64880273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ROW(Source!A91)</f>
        <v>91</v>
      </c>
      <c r="B133">
        <v>64880298</v>
      </c>
      <c r="C133">
        <v>64880265</v>
      </c>
      <c r="D133">
        <v>29174812</v>
      </c>
      <c r="E133">
        <v>1</v>
      </c>
      <c r="F133">
        <v>1</v>
      </c>
      <c r="G133">
        <v>1</v>
      </c>
      <c r="H133">
        <v>2</v>
      </c>
      <c r="I133" t="s">
        <v>334</v>
      </c>
      <c r="J133" t="s">
        <v>335</v>
      </c>
      <c r="K133" t="s">
        <v>336</v>
      </c>
      <c r="L133">
        <v>1368</v>
      </c>
      <c r="N133">
        <v>1011</v>
      </c>
      <c r="O133" t="s">
        <v>271</v>
      </c>
      <c r="P133" t="s">
        <v>271</v>
      </c>
      <c r="Q133">
        <v>1</v>
      </c>
      <c r="X133">
        <v>2.04</v>
      </c>
      <c r="Y133">
        <v>0</v>
      </c>
      <c r="Z133">
        <v>710.73</v>
      </c>
      <c r="AA133">
        <v>16.440000000000001</v>
      </c>
      <c r="AB133">
        <v>0</v>
      </c>
      <c r="AC133">
        <v>0</v>
      </c>
      <c r="AD133">
        <v>1</v>
      </c>
      <c r="AE133">
        <v>0</v>
      </c>
      <c r="AF133" t="s">
        <v>41</v>
      </c>
      <c r="AG133">
        <v>2.448</v>
      </c>
      <c r="AH133">
        <v>2</v>
      </c>
      <c r="AI133">
        <v>64880274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ROW(Source!A91)</f>
        <v>91</v>
      </c>
      <c r="B134">
        <v>64880299</v>
      </c>
      <c r="C134">
        <v>64880265</v>
      </c>
      <c r="D134">
        <v>29174813</v>
      </c>
      <c r="E134">
        <v>1</v>
      </c>
      <c r="F134">
        <v>1</v>
      </c>
      <c r="G134">
        <v>1</v>
      </c>
      <c r="H134">
        <v>2</v>
      </c>
      <c r="I134" t="s">
        <v>337</v>
      </c>
      <c r="J134" t="s">
        <v>338</v>
      </c>
      <c r="K134" t="s">
        <v>339</v>
      </c>
      <c r="L134">
        <v>1368</v>
      </c>
      <c r="N134">
        <v>1011</v>
      </c>
      <c r="O134" t="s">
        <v>271</v>
      </c>
      <c r="P134" t="s">
        <v>271</v>
      </c>
      <c r="Q134">
        <v>1</v>
      </c>
      <c r="X134">
        <v>2.04</v>
      </c>
      <c r="Y134">
        <v>0</v>
      </c>
      <c r="Z134">
        <v>19.399999999999999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41</v>
      </c>
      <c r="AG134">
        <v>2.448</v>
      </c>
      <c r="AH134">
        <v>2</v>
      </c>
      <c r="AI134">
        <v>64880275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ROW(Source!A91)</f>
        <v>91</v>
      </c>
      <c r="B135">
        <v>64880300</v>
      </c>
      <c r="C135">
        <v>64880265</v>
      </c>
      <c r="D135">
        <v>29174814</v>
      </c>
      <c r="E135">
        <v>1</v>
      </c>
      <c r="F135">
        <v>1</v>
      </c>
      <c r="G135">
        <v>1</v>
      </c>
      <c r="H135">
        <v>2</v>
      </c>
      <c r="I135" t="s">
        <v>340</v>
      </c>
      <c r="J135" t="s">
        <v>341</v>
      </c>
      <c r="K135" t="s">
        <v>342</v>
      </c>
      <c r="L135">
        <v>1368</v>
      </c>
      <c r="N135">
        <v>1011</v>
      </c>
      <c r="O135" t="s">
        <v>271</v>
      </c>
      <c r="P135" t="s">
        <v>271</v>
      </c>
      <c r="Q135">
        <v>1</v>
      </c>
      <c r="X135">
        <v>1.51</v>
      </c>
      <c r="Y135">
        <v>0</v>
      </c>
      <c r="Z135">
        <v>331.86</v>
      </c>
      <c r="AA135">
        <v>13.5</v>
      </c>
      <c r="AB135">
        <v>0</v>
      </c>
      <c r="AC135">
        <v>0</v>
      </c>
      <c r="AD135">
        <v>1</v>
      </c>
      <c r="AE135">
        <v>0</v>
      </c>
      <c r="AF135" t="s">
        <v>41</v>
      </c>
      <c r="AG135">
        <v>1.8119999999999998</v>
      </c>
      <c r="AH135">
        <v>2</v>
      </c>
      <c r="AI135">
        <v>64880276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ROW(Source!A91)</f>
        <v>91</v>
      </c>
      <c r="B136">
        <v>64880301</v>
      </c>
      <c r="C136">
        <v>64880265</v>
      </c>
      <c r="D136">
        <v>29174815</v>
      </c>
      <c r="E136">
        <v>1</v>
      </c>
      <c r="F136">
        <v>1</v>
      </c>
      <c r="G136">
        <v>1</v>
      </c>
      <c r="H136">
        <v>2</v>
      </c>
      <c r="I136" t="s">
        <v>343</v>
      </c>
      <c r="J136" t="s">
        <v>344</v>
      </c>
      <c r="K136" t="s">
        <v>345</v>
      </c>
      <c r="L136">
        <v>1368</v>
      </c>
      <c r="N136">
        <v>1011</v>
      </c>
      <c r="O136" t="s">
        <v>271</v>
      </c>
      <c r="P136" t="s">
        <v>271</v>
      </c>
      <c r="Q136">
        <v>1</v>
      </c>
      <c r="X136">
        <v>2.59</v>
      </c>
      <c r="Y136">
        <v>0</v>
      </c>
      <c r="Z136">
        <v>277.26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41</v>
      </c>
      <c r="AG136">
        <v>3.1079999999999997</v>
      </c>
      <c r="AH136">
        <v>2</v>
      </c>
      <c r="AI136">
        <v>64880277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ROW(Source!A91)</f>
        <v>91</v>
      </c>
      <c r="B137">
        <v>64880302</v>
      </c>
      <c r="C137">
        <v>64880265</v>
      </c>
      <c r="D137">
        <v>29174816</v>
      </c>
      <c r="E137">
        <v>1</v>
      </c>
      <c r="F137">
        <v>1</v>
      </c>
      <c r="G137">
        <v>1</v>
      </c>
      <c r="H137">
        <v>2</v>
      </c>
      <c r="I137" t="s">
        <v>346</v>
      </c>
      <c r="J137" t="s">
        <v>347</v>
      </c>
      <c r="K137" t="s">
        <v>348</v>
      </c>
      <c r="L137">
        <v>1368</v>
      </c>
      <c r="N137">
        <v>1011</v>
      </c>
      <c r="O137" t="s">
        <v>271</v>
      </c>
      <c r="P137" t="s">
        <v>271</v>
      </c>
      <c r="Q137">
        <v>1</v>
      </c>
      <c r="X137">
        <v>2.14</v>
      </c>
      <c r="Y137">
        <v>0</v>
      </c>
      <c r="Z137">
        <v>373.02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41</v>
      </c>
      <c r="AG137">
        <v>2.5680000000000001</v>
      </c>
      <c r="AH137">
        <v>2</v>
      </c>
      <c r="AI137">
        <v>64880278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ROW(Source!A91)</f>
        <v>91</v>
      </c>
      <c r="B138">
        <v>64880303</v>
      </c>
      <c r="C138">
        <v>64880265</v>
      </c>
      <c r="D138">
        <v>29174832</v>
      </c>
      <c r="E138">
        <v>1</v>
      </c>
      <c r="F138">
        <v>1</v>
      </c>
      <c r="G138">
        <v>1</v>
      </c>
      <c r="H138">
        <v>2</v>
      </c>
      <c r="I138" t="s">
        <v>349</v>
      </c>
      <c r="J138" t="s">
        <v>350</v>
      </c>
      <c r="K138" t="s">
        <v>351</v>
      </c>
      <c r="L138">
        <v>1368</v>
      </c>
      <c r="N138">
        <v>1011</v>
      </c>
      <c r="O138" t="s">
        <v>271</v>
      </c>
      <c r="P138" t="s">
        <v>271</v>
      </c>
      <c r="Q138">
        <v>1</v>
      </c>
      <c r="X138">
        <v>3.71</v>
      </c>
      <c r="Y138">
        <v>0</v>
      </c>
      <c r="Z138">
        <v>174.62</v>
      </c>
      <c r="AA138">
        <v>10.06</v>
      </c>
      <c r="AB138">
        <v>0</v>
      </c>
      <c r="AC138">
        <v>0</v>
      </c>
      <c r="AD138">
        <v>1</v>
      </c>
      <c r="AE138">
        <v>0</v>
      </c>
      <c r="AF138" t="s">
        <v>41</v>
      </c>
      <c r="AG138">
        <v>4.452</v>
      </c>
      <c r="AH138">
        <v>2</v>
      </c>
      <c r="AI138">
        <v>64880279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ROW(Source!A91)</f>
        <v>91</v>
      </c>
      <c r="B139">
        <v>64880304</v>
      </c>
      <c r="C139">
        <v>64880265</v>
      </c>
      <c r="D139">
        <v>29174872</v>
      </c>
      <c r="E139">
        <v>1</v>
      </c>
      <c r="F139">
        <v>1</v>
      </c>
      <c r="G139">
        <v>1</v>
      </c>
      <c r="H139">
        <v>2</v>
      </c>
      <c r="I139" t="s">
        <v>352</v>
      </c>
      <c r="J139" t="s">
        <v>353</v>
      </c>
      <c r="K139" t="s">
        <v>354</v>
      </c>
      <c r="L139">
        <v>1368</v>
      </c>
      <c r="N139">
        <v>1011</v>
      </c>
      <c r="O139" t="s">
        <v>271</v>
      </c>
      <c r="P139" t="s">
        <v>271</v>
      </c>
      <c r="Q139">
        <v>1</v>
      </c>
      <c r="X139">
        <v>1.52</v>
      </c>
      <c r="Y139">
        <v>0</v>
      </c>
      <c r="Z139">
        <v>17.38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41</v>
      </c>
      <c r="AG139">
        <v>1.8239999999999998</v>
      </c>
      <c r="AH139">
        <v>2</v>
      </c>
      <c r="AI139">
        <v>64880280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ROW(Source!A91)</f>
        <v>91</v>
      </c>
      <c r="B140">
        <v>64880305</v>
      </c>
      <c r="C140">
        <v>64880265</v>
      </c>
      <c r="D140">
        <v>29174952</v>
      </c>
      <c r="E140">
        <v>1</v>
      </c>
      <c r="F140">
        <v>1</v>
      </c>
      <c r="G140">
        <v>1</v>
      </c>
      <c r="H140">
        <v>2</v>
      </c>
      <c r="I140" t="s">
        <v>355</v>
      </c>
      <c r="J140" t="s">
        <v>356</v>
      </c>
      <c r="K140" t="s">
        <v>357</v>
      </c>
      <c r="L140">
        <v>1368</v>
      </c>
      <c r="N140">
        <v>1011</v>
      </c>
      <c r="O140" t="s">
        <v>271</v>
      </c>
      <c r="P140" t="s">
        <v>271</v>
      </c>
      <c r="Q140">
        <v>1</v>
      </c>
      <c r="X140">
        <v>0.2</v>
      </c>
      <c r="Y140">
        <v>0</v>
      </c>
      <c r="Z140">
        <v>114.32</v>
      </c>
      <c r="AA140">
        <v>11.6</v>
      </c>
      <c r="AB140">
        <v>0</v>
      </c>
      <c r="AC140">
        <v>0</v>
      </c>
      <c r="AD140">
        <v>1</v>
      </c>
      <c r="AE140">
        <v>0</v>
      </c>
      <c r="AF140" t="s">
        <v>41</v>
      </c>
      <c r="AG140">
        <v>0.24</v>
      </c>
      <c r="AH140">
        <v>2</v>
      </c>
      <c r="AI140">
        <v>64880281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ROW(Source!A91)</f>
        <v>91</v>
      </c>
      <c r="B141">
        <v>64880306</v>
      </c>
      <c r="C141">
        <v>64880265</v>
      </c>
      <c r="D141">
        <v>29112724</v>
      </c>
      <c r="E141">
        <v>1</v>
      </c>
      <c r="F141">
        <v>1</v>
      </c>
      <c r="G141">
        <v>1</v>
      </c>
      <c r="H141">
        <v>3</v>
      </c>
      <c r="I141" t="s">
        <v>358</v>
      </c>
      <c r="J141" t="s">
        <v>359</v>
      </c>
      <c r="K141" t="s">
        <v>360</v>
      </c>
      <c r="L141">
        <v>1348</v>
      </c>
      <c r="N141">
        <v>1009</v>
      </c>
      <c r="O141" t="s">
        <v>60</v>
      </c>
      <c r="P141" t="s">
        <v>60</v>
      </c>
      <c r="Q141">
        <v>1000</v>
      </c>
      <c r="X141">
        <v>8.0000000000000004E-4</v>
      </c>
      <c r="Y141">
        <v>5989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8.0000000000000004E-4</v>
      </c>
      <c r="AH141">
        <v>2</v>
      </c>
      <c r="AI141">
        <v>64880282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ROW(Source!A91)</f>
        <v>91</v>
      </c>
      <c r="B142">
        <v>64880307</v>
      </c>
      <c r="C142">
        <v>64880265</v>
      </c>
      <c r="D142">
        <v>29114925</v>
      </c>
      <c r="E142">
        <v>1</v>
      </c>
      <c r="F142">
        <v>1</v>
      </c>
      <c r="G142">
        <v>1</v>
      </c>
      <c r="H142">
        <v>3</v>
      </c>
      <c r="I142" t="s">
        <v>361</v>
      </c>
      <c r="J142" t="s">
        <v>362</v>
      </c>
      <c r="K142" t="s">
        <v>363</v>
      </c>
      <c r="L142">
        <v>1354</v>
      </c>
      <c r="N142">
        <v>1010</v>
      </c>
      <c r="O142" t="s">
        <v>364</v>
      </c>
      <c r="P142" t="s">
        <v>364</v>
      </c>
      <c r="Q142">
        <v>1</v>
      </c>
      <c r="X142">
        <v>0.78200000000000003</v>
      </c>
      <c r="Y142">
        <v>739.2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0.78200000000000003</v>
      </c>
      <c r="AH142">
        <v>2</v>
      </c>
      <c r="AI142">
        <v>64880283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ROW(Source!A91)</f>
        <v>91</v>
      </c>
      <c r="B143">
        <v>64880308</v>
      </c>
      <c r="C143">
        <v>64880265</v>
      </c>
      <c r="D143">
        <v>29108348</v>
      </c>
      <c r="E143">
        <v>1</v>
      </c>
      <c r="F143">
        <v>1</v>
      </c>
      <c r="G143">
        <v>1</v>
      </c>
      <c r="H143">
        <v>3</v>
      </c>
      <c r="I143" t="s">
        <v>365</v>
      </c>
      <c r="J143" t="s">
        <v>366</v>
      </c>
      <c r="K143" t="s">
        <v>367</v>
      </c>
      <c r="L143">
        <v>1348</v>
      </c>
      <c r="N143">
        <v>1009</v>
      </c>
      <c r="O143" t="s">
        <v>60</v>
      </c>
      <c r="P143" t="s">
        <v>60</v>
      </c>
      <c r="Q143">
        <v>1000</v>
      </c>
      <c r="X143">
        <v>2.3999999999999998E-3</v>
      </c>
      <c r="Y143">
        <v>40649.99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2.3999999999999998E-3</v>
      </c>
      <c r="AH143">
        <v>2</v>
      </c>
      <c r="AI143">
        <v>64880284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ROW(Source!A91)</f>
        <v>91</v>
      </c>
      <c r="B144">
        <v>64880309</v>
      </c>
      <c r="C144">
        <v>64880265</v>
      </c>
      <c r="D144">
        <v>29108497</v>
      </c>
      <c r="E144">
        <v>1</v>
      </c>
      <c r="F144">
        <v>1</v>
      </c>
      <c r="G144">
        <v>1</v>
      </c>
      <c r="H144">
        <v>3</v>
      </c>
      <c r="I144" t="s">
        <v>368</v>
      </c>
      <c r="J144" t="s">
        <v>369</v>
      </c>
      <c r="K144" t="s">
        <v>370</v>
      </c>
      <c r="L144">
        <v>1348</v>
      </c>
      <c r="N144">
        <v>1009</v>
      </c>
      <c r="O144" t="s">
        <v>60</v>
      </c>
      <c r="P144" t="s">
        <v>60</v>
      </c>
      <c r="Q144">
        <v>1000</v>
      </c>
      <c r="X144">
        <v>4.0000000000000001E-3</v>
      </c>
      <c r="Y144">
        <v>1554.19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4.0000000000000001E-3</v>
      </c>
      <c r="AH144">
        <v>2</v>
      </c>
      <c r="AI144">
        <v>64880285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ROW(Source!A91)</f>
        <v>91</v>
      </c>
      <c r="B145">
        <v>64880310</v>
      </c>
      <c r="C145">
        <v>64880265</v>
      </c>
      <c r="D145">
        <v>29114168</v>
      </c>
      <c r="E145">
        <v>1</v>
      </c>
      <c r="F145">
        <v>1</v>
      </c>
      <c r="G145">
        <v>1</v>
      </c>
      <c r="H145">
        <v>3</v>
      </c>
      <c r="I145" t="s">
        <v>371</v>
      </c>
      <c r="J145" t="s">
        <v>372</v>
      </c>
      <c r="K145" t="s">
        <v>373</v>
      </c>
      <c r="L145">
        <v>1348</v>
      </c>
      <c r="N145">
        <v>1009</v>
      </c>
      <c r="O145" t="s">
        <v>60</v>
      </c>
      <c r="P145" t="s">
        <v>60</v>
      </c>
      <c r="Q145">
        <v>1000</v>
      </c>
      <c r="X145">
        <v>1.2E-2</v>
      </c>
      <c r="Y145">
        <v>10068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1.2E-2</v>
      </c>
      <c r="AH145">
        <v>2</v>
      </c>
      <c r="AI145">
        <v>64880286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ROW(Source!A91)</f>
        <v>91</v>
      </c>
      <c r="B146">
        <v>64880311</v>
      </c>
      <c r="C146">
        <v>64880265</v>
      </c>
      <c r="D146">
        <v>29131331</v>
      </c>
      <c r="E146">
        <v>1</v>
      </c>
      <c r="F146">
        <v>1</v>
      </c>
      <c r="G146">
        <v>1</v>
      </c>
      <c r="H146">
        <v>3</v>
      </c>
      <c r="I146" t="s">
        <v>374</v>
      </c>
      <c r="J146" t="s">
        <v>375</v>
      </c>
      <c r="K146" t="s">
        <v>376</v>
      </c>
      <c r="L146">
        <v>1348</v>
      </c>
      <c r="N146">
        <v>1009</v>
      </c>
      <c r="O146" t="s">
        <v>60</v>
      </c>
      <c r="P146" t="s">
        <v>60</v>
      </c>
      <c r="Q146">
        <v>1000</v>
      </c>
      <c r="X146">
        <v>8.0000000000000004E-4</v>
      </c>
      <c r="Y146">
        <v>5520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8.0000000000000004E-4</v>
      </c>
      <c r="AH146">
        <v>2</v>
      </c>
      <c r="AI146">
        <v>64880287</v>
      </c>
      <c r="AJ146">
        <v>140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ROW(Source!A91)</f>
        <v>91</v>
      </c>
      <c r="B147">
        <v>64880312</v>
      </c>
      <c r="C147">
        <v>64880265</v>
      </c>
      <c r="D147">
        <v>29149972</v>
      </c>
      <c r="E147">
        <v>1</v>
      </c>
      <c r="F147">
        <v>1</v>
      </c>
      <c r="G147">
        <v>1</v>
      </c>
      <c r="H147">
        <v>3</v>
      </c>
      <c r="I147" t="s">
        <v>157</v>
      </c>
      <c r="J147" t="s">
        <v>159</v>
      </c>
      <c r="K147" t="s">
        <v>158</v>
      </c>
      <c r="L147">
        <v>1348</v>
      </c>
      <c r="N147">
        <v>1009</v>
      </c>
      <c r="O147" t="s">
        <v>60</v>
      </c>
      <c r="P147" t="s">
        <v>60</v>
      </c>
      <c r="Q147">
        <v>1000</v>
      </c>
      <c r="X147">
        <v>105.26</v>
      </c>
      <c r="Y147">
        <v>535.5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105.26</v>
      </c>
      <c r="AH147">
        <v>2</v>
      </c>
      <c r="AI147">
        <v>64880288</v>
      </c>
      <c r="AJ147">
        <v>141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ROW(Source!A91)</f>
        <v>91</v>
      </c>
      <c r="B148">
        <v>64880313</v>
      </c>
      <c r="C148">
        <v>64880265</v>
      </c>
      <c r="D148">
        <v>29150041</v>
      </c>
      <c r="E148">
        <v>1</v>
      </c>
      <c r="F148">
        <v>1</v>
      </c>
      <c r="G148">
        <v>1</v>
      </c>
      <c r="H148">
        <v>3</v>
      </c>
      <c r="I148" t="s">
        <v>377</v>
      </c>
      <c r="J148" t="s">
        <v>378</v>
      </c>
      <c r="K148" t="s">
        <v>379</v>
      </c>
      <c r="L148">
        <v>1339</v>
      </c>
      <c r="N148">
        <v>1007</v>
      </c>
      <c r="O148" t="s">
        <v>140</v>
      </c>
      <c r="P148" t="s">
        <v>140</v>
      </c>
      <c r="Q148">
        <v>1</v>
      </c>
      <c r="X148">
        <v>20.52</v>
      </c>
      <c r="Y148">
        <v>3.14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20.52</v>
      </c>
      <c r="AH148">
        <v>2</v>
      </c>
      <c r="AI148">
        <v>64880289</v>
      </c>
      <c r="AJ148">
        <v>142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ROW(Source!A96)</f>
        <v>96</v>
      </c>
      <c r="B149">
        <v>64880328</v>
      </c>
      <c r="C149">
        <v>64880316</v>
      </c>
      <c r="D149">
        <v>18407546</v>
      </c>
      <c r="E149">
        <v>1</v>
      </c>
      <c r="F149">
        <v>1</v>
      </c>
      <c r="G149">
        <v>1</v>
      </c>
      <c r="H149">
        <v>1</v>
      </c>
      <c r="I149" t="s">
        <v>380</v>
      </c>
      <c r="J149" t="s">
        <v>3</v>
      </c>
      <c r="K149" t="s">
        <v>381</v>
      </c>
      <c r="L149">
        <v>1369</v>
      </c>
      <c r="N149">
        <v>1013</v>
      </c>
      <c r="O149" t="s">
        <v>265</v>
      </c>
      <c r="P149" t="s">
        <v>265</v>
      </c>
      <c r="Q149">
        <v>1</v>
      </c>
      <c r="X149">
        <v>0.35</v>
      </c>
      <c r="Y149">
        <v>0</v>
      </c>
      <c r="Z149">
        <v>0</v>
      </c>
      <c r="AA149">
        <v>0</v>
      </c>
      <c r="AB149">
        <v>9.4</v>
      </c>
      <c r="AC149">
        <v>0</v>
      </c>
      <c r="AD149">
        <v>1</v>
      </c>
      <c r="AE149">
        <v>1</v>
      </c>
      <c r="AF149" t="s">
        <v>169</v>
      </c>
      <c r="AG149">
        <v>0.84</v>
      </c>
      <c r="AH149">
        <v>2</v>
      </c>
      <c r="AI149">
        <v>64880317</v>
      </c>
      <c r="AJ149">
        <v>143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ROW(Source!A96)</f>
        <v>96</v>
      </c>
      <c r="B150">
        <v>64880329</v>
      </c>
      <c r="C150">
        <v>64880316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116</v>
      </c>
      <c r="J150" t="s">
        <v>3</v>
      </c>
      <c r="K150" t="s">
        <v>266</v>
      </c>
      <c r="L150">
        <v>608254</v>
      </c>
      <c r="N150">
        <v>1013</v>
      </c>
      <c r="O150" t="s">
        <v>267</v>
      </c>
      <c r="P150" t="s">
        <v>267</v>
      </c>
      <c r="Q150">
        <v>1</v>
      </c>
      <c r="X150">
        <v>0.47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169</v>
      </c>
      <c r="AG150">
        <v>1.1279999999999999</v>
      </c>
      <c r="AH150">
        <v>2</v>
      </c>
      <c r="AI150">
        <v>64880318</v>
      </c>
      <c r="AJ150">
        <v>144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ROW(Source!A96)</f>
        <v>96</v>
      </c>
      <c r="B151">
        <v>64880330</v>
      </c>
      <c r="C151">
        <v>64880316</v>
      </c>
      <c r="D151">
        <v>29172479</v>
      </c>
      <c r="E151">
        <v>1</v>
      </c>
      <c r="F151">
        <v>1</v>
      </c>
      <c r="G151">
        <v>1</v>
      </c>
      <c r="H151">
        <v>2</v>
      </c>
      <c r="I151" t="s">
        <v>312</v>
      </c>
      <c r="J151" t="s">
        <v>313</v>
      </c>
      <c r="K151" t="s">
        <v>314</v>
      </c>
      <c r="L151">
        <v>1368</v>
      </c>
      <c r="N151">
        <v>1011</v>
      </c>
      <c r="O151" t="s">
        <v>271</v>
      </c>
      <c r="P151" t="s">
        <v>271</v>
      </c>
      <c r="Q151">
        <v>1</v>
      </c>
      <c r="X151">
        <v>0.11</v>
      </c>
      <c r="Y151">
        <v>0</v>
      </c>
      <c r="Z151">
        <v>99.89</v>
      </c>
      <c r="AA151">
        <v>10.06</v>
      </c>
      <c r="AB151">
        <v>0</v>
      </c>
      <c r="AC151">
        <v>0</v>
      </c>
      <c r="AD151">
        <v>1</v>
      </c>
      <c r="AE151">
        <v>0</v>
      </c>
      <c r="AF151" t="s">
        <v>169</v>
      </c>
      <c r="AG151">
        <v>0.26400000000000001</v>
      </c>
      <c r="AH151">
        <v>2</v>
      </c>
      <c r="AI151">
        <v>64880319</v>
      </c>
      <c r="AJ151">
        <v>145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ROW(Source!A96)</f>
        <v>96</v>
      </c>
      <c r="B152">
        <v>64880331</v>
      </c>
      <c r="C152">
        <v>64880316</v>
      </c>
      <c r="D152">
        <v>29173281</v>
      </c>
      <c r="E152">
        <v>1</v>
      </c>
      <c r="F152">
        <v>1</v>
      </c>
      <c r="G152">
        <v>1</v>
      </c>
      <c r="H152">
        <v>2</v>
      </c>
      <c r="I152" t="s">
        <v>331</v>
      </c>
      <c r="J152" t="s">
        <v>332</v>
      </c>
      <c r="K152" t="s">
        <v>333</v>
      </c>
      <c r="L152">
        <v>1368</v>
      </c>
      <c r="N152">
        <v>1011</v>
      </c>
      <c r="O152" t="s">
        <v>271</v>
      </c>
      <c r="P152" t="s">
        <v>271</v>
      </c>
      <c r="Q152">
        <v>1</v>
      </c>
      <c r="X152">
        <v>0.1</v>
      </c>
      <c r="Y152">
        <v>0</v>
      </c>
      <c r="Z152">
        <v>1656.72</v>
      </c>
      <c r="AA152">
        <v>14.4</v>
      </c>
      <c r="AB152">
        <v>0</v>
      </c>
      <c r="AC152">
        <v>0</v>
      </c>
      <c r="AD152">
        <v>1</v>
      </c>
      <c r="AE152">
        <v>0</v>
      </c>
      <c r="AF152" t="s">
        <v>169</v>
      </c>
      <c r="AG152">
        <v>0.24</v>
      </c>
      <c r="AH152">
        <v>2</v>
      </c>
      <c r="AI152">
        <v>64880320</v>
      </c>
      <c r="AJ152">
        <v>146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ROW(Source!A96)</f>
        <v>96</v>
      </c>
      <c r="B153">
        <v>64880332</v>
      </c>
      <c r="C153">
        <v>64880316</v>
      </c>
      <c r="D153">
        <v>29173290</v>
      </c>
      <c r="E153">
        <v>1</v>
      </c>
      <c r="F153">
        <v>1</v>
      </c>
      <c r="G153">
        <v>1</v>
      </c>
      <c r="H153">
        <v>2</v>
      </c>
      <c r="I153" t="s">
        <v>268</v>
      </c>
      <c r="J153" t="s">
        <v>269</v>
      </c>
      <c r="K153" t="s">
        <v>270</v>
      </c>
      <c r="L153">
        <v>1368</v>
      </c>
      <c r="N153">
        <v>1011</v>
      </c>
      <c r="O153" t="s">
        <v>271</v>
      </c>
      <c r="P153" t="s">
        <v>271</v>
      </c>
      <c r="Q153">
        <v>1</v>
      </c>
      <c r="X153">
        <v>0.1</v>
      </c>
      <c r="Y153">
        <v>0</v>
      </c>
      <c r="Z153">
        <v>110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169</v>
      </c>
      <c r="AG153">
        <v>0.24</v>
      </c>
      <c r="AH153">
        <v>2</v>
      </c>
      <c r="AI153">
        <v>64880321</v>
      </c>
      <c r="AJ153">
        <v>147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ROW(Source!A96)</f>
        <v>96</v>
      </c>
      <c r="B154">
        <v>64880333</v>
      </c>
      <c r="C154">
        <v>64880316</v>
      </c>
      <c r="D154">
        <v>29174812</v>
      </c>
      <c r="E154">
        <v>1</v>
      </c>
      <c r="F154">
        <v>1</v>
      </c>
      <c r="G154">
        <v>1</v>
      </c>
      <c r="H154">
        <v>2</v>
      </c>
      <c r="I154" t="s">
        <v>334</v>
      </c>
      <c r="J154" t="s">
        <v>335</v>
      </c>
      <c r="K154" t="s">
        <v>336</v>
      </c>
      <c r="L154">
        <v>1368</v>
      </c>
      <c r="N154">
        <v>1011</v>
      </c>
      <c r="O154" t="s">
        <v>271</v>
      </c>
      <c r="P154" t="s">
        <v>271</v>
      </c>
      <c r="Q154">
        <v>1</v>
      </c>
      <c r="X154">
        <v>0.1</v>
      </c>
      <c r="Y154">
        <v>0</v>
      </c>
      <c r="Z154">
        <v>710.73</v>
      </c>
      <c r="AA154">
        <v>16.440000000000001</v>
      </c>
      <c r="AB154">
        <v>0</v>
      </c>
      <c r="AC154">
        <v>0</v>
      </c>
      <c r="AD154">
        <v>1</v>
      </c>
      <c r="AE154">
        <v>0</v>
      </c>
      <c r="AF154" t="s">
        <v>169</v>
      </c>
      <c r="AG154">
        <v>0.24</v>
      </c>
      <c r="AH154">
        <v>2</v>
      </c>
      <c r="AI154">
        <v>64880322</v>
      </c>
      <c r="AJ154">
        <v>148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ROW(Source!A96)</f>
        <v>96</v>
      </c>
      <c r="B155">
        <v>64880334</v>
      </c>
      <c r="C155">
        <v>64880316</v>
      </c>
      <c r="D155">
        <v>29174813</v>
      </c>
      <c r="E155">
        <v>1</v>
      </c>
      <c r="F155">
        <v>1</v>
      </c>
      <c r="G155">
        <v>1</v>
      </c>
      <c r="H155">
        <v>2</v>
      </c>
      <c r="I155" t="s">
        <v>337</v>
      </c>
      <c r="J155" t="s">
        <v>338</v>
      </c>
      <c r="K155" t="s">
        <v>339</v>
      </c>
      <c r="L155">
        <v>1368</v>
      </c>
      <c r="N155">
        <v>1011</v>
      </c>
      <c r="O155" t="s">
        <v>271</v>
      </c>
      <c r="P155" t="s">
        <v>271</v>
      </c>
      <c r="Q155">
        <v>1</v>
      </c>
      <c r="X155">
        <v>0.1</v>
      </c>
      <c r="Y155">
        <v>0</v>
      </c>
      <c r="Z155">
        <v>19.399999999999999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169</v>
      </c>
      <c r="AG155">
        <v>0.24</v>
      </c>
      <c r="AH155">
        <v>2</v>
      </c>
      <c r="AI155">
        <v>64880323</v>
      </c>
      <c r="AJ155">
        <v>149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ROW(Source!A96)</f>
        <v>96</v>
      </c>
      <c r="B156">
        <v>64880335</v>
      </c>
      <c r="C156">
        <v>64880316</v>
      </c>
      <c r="D156">
        <v>29174832</v>
      </c>
      <c r="E156">
        <v>1</v>
      </c>
      <c r="F156">
        <v>1</v>
      </c>
      <c r="G156">
        <v>1</v>
      </c>
      <c r="H156">
        <v>2</v>
      </c>
      <c r="I156" t="s">
        <v>349</v>
      </c>
      <c r="J156" t="s">
        <v>350</v>
      </c>
      <c r="K156" t="s">
        <v>351</v>
      </c>
      <c r="L156">
        <v>1368</v>
      </c>
      <c r="N156">
        <v>1011</v>
      </c>
      <c r="O156" t="s">
        <v>271</v>
      </c>
      <c r="P156" t="s">
        <v>271</v>
      </c>
      <c r="Q156">
        <v>1</v>
      </c>
      <c r="X156">
        <v>0.06</v>
      </c>
      <c r="Y156">
        <v>0</v>
      </c>
      <c r="Z156">
        <v>174.62</v>
      </c>
      <c r="AA156">
        <v>10.06</v>
      </c>
      <c r="AB156">
        <v>0</v>
      </c>
      <c r="AC156">
        <v>0</v>
      </c>
      <c r="AD156">
        <v>1</v>
      </c>
      <c r="AE156">
        <v>0</v>
      </c>
      <c r="AF156" t="s">
        <v>169</v>
      </c>
      <c r="AG156">
        <v>0.14399999999999999</v>
      </c>
      <c r="AH156">
        <v>2</v>
      </c>
      <c r="AI156">
        <v>64880324</v>
      </c>
      <c r="AJ156">
        <v>150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ROW(Source!A96)</f>
        <v>96</v>
      </c>
      <c r="B157">
        <v>64880336</v>
      </c>
      <c r="C157">
        <v>64880316</v>
      </c>
      <c r="D157">
        <v>29108497</v>
      </c>
      <c r="E157">
        <v>1</v>
      </c>
      <c r="F157">
        <v>1</v>
      </c>
      <c r="G157">
        <v>1</v>
      </c>
      <c r="H157">
        <v>3</v>
      </c>
      <c r="I157" t="s">
        <v>368</v>
      </c>
      <c r="J157" t="s">
        <v>369</v>
      </c>
      <c r="K157" t="s">
        <v>370</v>
      </c>
      <c r="L157">
        <v>1348</v>
      </c>
      <c r="N157">
        <v>1009</v>
      </c>
      <c r="O157" t="s">
        <v>60</v>
      </c>
      <c r="P157" t="s">
        <v>60</v>
      </c>
      <c r="Q157">
        <v>1000</v>
      </c>
      <c r="X157">
        <v>1E-3</v>
      </c>
      <c r="Y157">
        <v>1554.19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168</v>
      </c>
      <c r="AG157">
        <v>2E-3</v>
      </c>
      <c r="AH157">
        <v>2</v>
      </c>
      <c r="AI157">
        <v>64880325</v>
      </c>
      <c r="AJ157">
        <v>151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ROW(Source!A96)</f>
        <v>96</v>
      </c>
      <c r="B158">
        <v>64880337</v>
      </c>
      <c r="C158">
        <v>64880316</v>
      </c>
      <c r="D158">
        <v>29149972</v>
      </c>
      <c r="E158">
        <v>1</v>
      </c>
      <c r="F158">
        <v>1</v>
      </c>
      <c r="G158">
        <v>1</v>
      </c>
      <c r="H158">
        <v>3</v>
      </c>
      <c r="I158" t="s">
        <v>157</v>
      </c>
      <c r="J158" t="s">
        <v>159</v>
      </c>
      <c r="K158" t="s">
        <v>158</v>
      </c>
      <c r="L158">
        <v>1348</v>
      </c>
      <c r="N158">
        <v>1009</v>
      </c>
      <c r="O158" t="s">
        <v>60</v>
      </c>
      <c r="P158" t="s">
        <v>60</v>
      </c>
      <c r="Q158">
        <v>1000</v>
      </c>
      <c r="X158">
        <v>13.2</v>
      </c>
      <c r="Y158">
        <v>535.5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168</v>
      </c>
      <c r="AG158">
        <v>26.4</v>
      </c>
      <c r="AH158">
        <v>2</v>
      </c>
      <c r="AI158">
        <v>64880326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ROW(Source!A96)</f>
        <v>96</v>
      </c>
      <c r="B159">
        <v>64880338</v>
      </c>
      <c r="C159">
        <v>64880316</v>
      </c>
      <c r="D159">
        <v>29150041</v>
      </c>
      <c r="E159">
        <v>1</v>
      </c>
      <c r="F159">
        <v>1</v>
      </c>
      <c r="G159">
        <v>1</v>
      </c>
      <c r="H159">
        <v>3</v>
      </c>
      <c r="I159" t="s">
        <v>377</v>
      </c>
      <c r="J159" t="s">
        <v>378</v>
      </c>
      <c r="K159" t="s">
        <v>379</v>
      </c>
      <c r="L159">
        <v>1339</v>
      </c>
      <c r="N159">
        <v>1007</v>
      </c>
      <c r="O159" t="s">
        <v>140</v>
      </c>
      <c r="P159" t="s">
        <v>140</v>
      </c>
      <c r="Q159">
        <v>1</v>
      </c>
      <c r="X159">
        <v>0.44</v>
      </c>
      <c r="Y159">
        <v>3.14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168</v>
      </c>
      <c r="AG159">
        <v>0.88</v>
      </c>
      <c r="AH159">
        <v>2</v>
      </c>
      <c r="AI159">
        <v>64880327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ROW(Source!A97)</f>
        <v>97</v>
      </c>
      <c r="B160">
        <v>64880328</v>
      </c>
      <c r="C160">
        <v>64880316</v>
      </c>
      <c r="D160">
        <v>18407546</v>
      </c>
      <c r="E160">
        <v>1</v>
      </c>
      <c r="F160">
        <v>1</v>
      </c>
      <c r="G160">
        <v>1</v>
      </c>
      <c r="H160">
        <v>1</v>
      </c>
      <c r="I160" t="s">
        <v>380</v>
      </c>
      <c r="J160" t="s">
        <v>3</v>
      </c>
      <c r="K160" t="s">
        <v>381</v>
      </c>
      <c r="L160">
        <v>1369</v>
      </c>
      <c r="N160">
        <v>1013</v>
      </c>
      <c r="O160" t="s">
        <v>265</v>
      </c>
      <c r="P160" t="s">
        <v>265</v>
      </c>
      <c r="Q160">
        <v>1</v>
      </c>
      <c r="X160">
        <v>0.35</v>
      </c>
      <c r="Y160">
        <v>0</v>
      </c>
      <c r="Z160">
        <v>0</v>
      </c>
      <c r="AA160">
        <v>0</v>
      </c>
      <c r="AB160">
        <v>9.4</v>
      </c>
      <c r="AC160">
        <v>0</v>
      </c>
      <c r="AD160">
        <v>1</v>
      </c>
      <c r="AE160">
        <v>1</v>
      </c>
      <c r="AF160" t="s">
        <v>169</v>
      </c>
      <c r="AG160">
        <v>0.84</v>
      </c>
      <c r="AH160">
        <v>2</v>
      </c>
      <c r="AI160">
        <v>64880317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ROW(Source!A97)</f>
        <v>97</v>
      </c>
      <c r="B161">
        <v>64880329</v>
      </c>
      <c r="C161">
        <v>64880316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116</v>
      </c>
      <c r="J161" t="s">
        <v>3</v>
      </c>
      <c r="K161" t="s">
        <v>266</v>
      </c>
      <c r="L161">
        <v>608254</v>
      </c>
      <c r="N161">
        <v>1013</v>
      </c>
      <c r="O161" t="s">
        <v>267</v>
      </c>
      <c r="P161" t="s">
        <v>267</v>
      </c>
      <c r="Q161">
        <v>1</v>
      </c>
      <c r="X161">
        <v>0.47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169</v>
      </c>
      <c r="AG161">
        <v>1.1279999999999999</v>
      </c>
      <c r="AH161">
        <v>2</v>
      </c>
      <c r="AI161">
        <v>64880318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ROW(Source!A97)</f>
        <v>97</v>
      </c>
      <c r="B162">
        <v>64880330</v>
      </c>
      <c r="C162">
        <v>64880316</v>
      </c>
      <c r="D162">
        <v>29172479</v>
      </c>
      <c r="E162">
        <v>1</v>
      </c>
      <c r="F162">
        <v>1</v>
      </c>
      <c r="G162">
        <v>1</v>
      </c>
      <c r="H162">
        <v>2</v>
      </c>
      <c r="I162" t="s">
        <v>312</v>
      </c>
      <c r="J162" t="s">
        <v>313</v>
      </c>
      <c r="K162" t="s">
        <v>314</v>
      </c>
      <c r="L162">
        <v>1368</v>
      </c>
      <c r="N162">
        <v>1011</v>
      </c>
      <c r="O162" t="s">
        <v>271</v>
      </c>
      <c r="P162" t="s">
        <v>271</v>
      </c>
      <c r="Q162">
        <v>1</v>
      </c>
      <c r="X162">
        <v>0.11</v>
      </c>
      <c r="Y162">
        <v>0</v>
      </c>
      <c r="Z162">
        <v>99.89</v>
      </c>
      <c r="AA162">
        <v>10.06</v>
      </c>
      <c r="AB162">
        <v>0</v>
      </c>
      <c r="AC162">
        <v>0</v>
      </c>
      <c r="AD162">
        <v>1</v>
      </c>
      <c r="AE162">
        <v>0</v>
      </c>
      <c r="AF162" t="s">
        <v>169</v>
      </c>
      <c r="AG162">
        <v>0.26400000000000001</v>
      </c>
      <c r="AH162">
        <v>2</v>
      </c>
      <c r="AI162">
        <v>64880319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ROW(Source!A97)</f>
        <v>97</v>
      </c>
      <c r="B163">
        <v>64880331</v>
      </c>
      <c r="C163">
        <v>64880316</v>
      </c>
      <c r="D163">
        <v>29173281</v>
      </c>
      <c r="E163">
        <v>1</v>
      </c>
      <c r="F163">
        <v>1</v>
      </c>
      <c r="G163">
        <v>1</v>
      </c>
      <c r="H163">
        <v>2</v>
      </c>
      <c r="I163" t="s">
        <v>331</v>
      </c>
      <c r="J163" t="s">
        <v>332</v>
      </c>
      <c r="K163" t="s">
        <v>333</v>
      </c>
      <c r="L163">
        <v>1368</v>
      </c>
      <c r="N163">
        <v>1011</v>
      </c>
      <c r="O163" t="s">
        <v>271</v>
      </c>
      <c r="P163" t="s">
        <v>271</v>
      </c>
      <c r="Q163">
        <v>1</v>
      </c>
      <c r="X163">
        <v>0.1</v>
      </c>
      <c r="Y163">
        <v>0</v>
      </c>
      <c r="Z163">
        <v>1656.72</v>
      </c>
      <c r="AA163">
        <v>14.4</v>
      </c>
      <c r="AB163">
        <v>0</v>
      </c>
      <c r="AC163">
        <v>0</v>
      </c>
      <c r="AD163">
        <v>1</v>
      </c>
      <c r="AE163">
        <v>0</v>
      </c>
      <c r="AF163" t="s">
        <v>169</v>
      </c>
      <c r="AG163">
        <v>0.24</v>
      </c>
      <c r="AH163">
        <v>2</v>
      </c>
      <c r="AI163">
        <v>64880320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ROW(Source!A97)</f>
        <v>97</v>
      </c>
      <c r="B164">
        <v>64880332</v>
      </c>
      <c r="C164">
        <v>64880316</v>
      </c>
      <c r="D164">
        <v>29173290</v>
      </c>
      <c r="E164">
        <v>1</v>
      </c>
      <c r="F164">
        <v>1</v>
      </c>
      <c r="G164">
        <v>1</v>
      </c>
      <c r="H164">
        <v>2</v>
      </c>
      <c r="I164" t="s">
        <v>268</v>
      </c>
      <c r="J164" t="s">
        <v>269</v>
      </c>
      <c r="K164" t="s">
        <v>270</v>
      </c>
      <c r="L164">
        <v>1368</v>
      </c>
      <c r="N164">
        <v>1011</v>
      </c>
      <c r="O164" t="s">
        <v>271</v>
      </c>
      <c r="P164" t="s">
        <v>271</v>
      </c>
      <c r="Q164">
        <v>1</v>
      </c>
      <c r="X164">
        <v>0.1</v>
      </c>
      <c r="Y164">
        <v>0</v>
      </c>
      <c r="Z164">
        <v>110</v>
      </c>
      <c r="AA164">
        <v>11.6</v>
      </c>
      <c r="AB164">
        <v>0</v>
      </c>
      <c r="AC164">
        <v>0</v>
      </c>
      <c r="AD164">
        <v>1</v>
      </c>
      <c r="AE164">
        <v>0</v>
      </c>
      <c r="AF164" t="s">
        <v>169</v>
      </c>
      <c r="AG164">
        <v>0.24</v>
      </c>
      <c r="AH164">
        <v>2</v>
      </c>
      <c r="AI164">
        <v>64880321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ROW(Source!A97)</f>
        <v>97</v>
      </c>
      <c r="B165">
        <v>64880333</v>
      </c>
      <c r="C165">
        <v>64880316</v>
      </c>
      <c r="D165">
        <v>29174812</v>
      </c>
      <c r="E165">
        <v>1</v>
      </c>
      <c r="F165">
        <v>1</v>
      </c>
      <c r="G165">
        <v>1</v>
      </c>
      <c r="H165">
        <v>2</v>
      </c>
      <c r="I165" t="s">
        <v>334</v>
      </c>
      <c r="J165" t="s">
        <v>335</v>
      </c>
      <c r="K165" t="s">
        <v>336</v>
      </c>
      <c r="L165">
        <v>1368</v>
      </c>
      <c r="N165">
        <v>1011</v>
      </c>
      <c r="O165" t="s">
        <v>271</v>
      </c>
      <c r="P165" t="s">
        <v>271</v>
      </c>
      <c r="Q165">
        <v>1</v>
      </c>
      <c r="X165">
        <v>0.1</v>
      </c>
      <c r="Y165">
        <v>0</v>
      </c>
      <c r="Z165">
        <v>710.73</v>
      </c>
      <c r="AA165">
        <v>16.440000000000001</v>
      </c>
      <c r="AB165">
        <v>0</v>
      </c>
      <c r="AC165">
        <v>0</v>
      </c>
      <c r="AD165">
        <v>1</v>
      </c>
      <c r="AE165">
        <v>0</v>
      </c>
      <c r="AF165" t="s">
        <v>169</v>
      </c>
      <c r="AG165">
        <v>0.24</v>
      </c>
      <c r="AH165">
        <v>2</v>
      </c>
      <c r="AI165">
        <v>64880322</v>
      </c>
      <c r="AJ165">
        <v>159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ROW(Source!A97)</f>
        <v>97</v>
      </c>
      <c r="B166">
        <v>64880334</v>
      </c>
      <c r="C166">
        <v>64880316</v>
      </c>
      <c r="D166">
        <v>29174813</v>
      </c>
      <c r="E166">
        <v>1</v>
      </c>
      <c r="F166">
        <v>1</v>
      </c>
      <c r="G166">
        <v>1</v>
      </c>
      <c r="H166">
        <v>2</v>
      </c>
      <c r="I166" t="s">
        <v>337</v>
      </c>
      <c r="J166" t="s">
        <v>338</v>
      </c>
      <c r="K166" t="s">
        <v>339</v>
      </c>
      <c r="L166">
        <v>1368</v>
      </c>
      <c r="N166">
        <v>1011</v>
      </c>
      <c r="O166" t="s">
        <v>271</v>
      </c>
      <c r="P166" t="s">
        <v>271</v>
      </c>
      <c r="Q166">
        <v>1</v>
      </c>
      <c r="X166">
        <v>0.1</v>
      </c>
      <c r="Y166">
        <v>0</v>
      </c>
      <c r="Z166">
        <v>19.399999999999999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169</v>
      </c>
      <c r="AG166">
        <v>0.24</v>
      </c>
      <c r="AH166">
        <v>2</v>
      </c>
      <c r="AI166">
        <v>64880323</v>
      </c>
      <c r="AJ166">
        <v>160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ROW(Source!A97)</f>
        <v>97</v>
      </c>
      <c r="B167">
        <v>64880335</v>
      </c>
      <c r="C167">
        <v>64880316</v>
      </c>
      <c r="D167">
        <v>29174832</v>
      </c>
      <c r="E167">
        <v>1</v>
      </c>
      <c r="F167">
        <v>1</v>
      </c>
      <c r="G167">
        <v>1</v>
      </c>
      <c r="H167">
        <v>2</v>
      </c>
      <c r="I167" t="s">
        <v>349</v>
      </c>
      <c r="J167" t="s">
        <v>350</v>
      </c>
      <c r="K167" t="s">
        <v>351</v>
      </c>
      <c r="L167">
        <v>1368</v>
      </c>
      <c r="N167">
        <v>1011</v>
      </c>
      <c r="O167" t="s">
        <v>271</v>
      </c>
      <c r="P167" t="s">
        <v>271</v>
      </c>
      <c r="Q167">
        <v>1</v>
      </c>
      <c r="X167">
        <v>0.06</v>
      </c>
      <c r="Y167">
        <v>0</v>
      </c>
      <c r="Z167">
        <v>174.62</v>
      </c>
      <c r="AA167">
        <v>10.06</v>
      </c>
      <c r="AB167">
        <v>0</v>
      </c>
      <c r="AC167">
        <v>0</v>
      </c>
      <c r="AD167">
        <v>1</v>
      </c>
      <c r="AE167">
        <v>0</v>
      </c>
      <c r="AF167" t="s">
        <v>169</v>
      </c>
      <c r="AG167">
        <v>0.14399999999999999</v>
      </c>
      <c r="AH167">
        <v>2</v>
      </c>
      <c r="AI167">
        <v>64880324</v>
      </c>
      <c r="AJ167">
        <v>161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ROW(Source!A97)</f>
        <v>97</v>
      </c>
      <c r="B168">
        <v>64880336</v>
      </c>
      <c r="C168">
        <v>64880316</v>
      </c>
      <c r="D168">
        <v>29108497</v>
      </c>
      <c r="E168">
        <v>1</v>
      </c>
      <c r="F168">
        <v>1</v>
      </c>
      <c r="G168">
        <v>1</v>
      </c>
      <c r="H168">
        <v>3</v>
      </c>
      <c r="I168" t="s">
        <v>368</v>
      </c>
      <c r="J168" t="s">
        <v>369</v>
      </c>
      <c r="K168" t="s">
        <v>370</v>
      </c>
      <c r="L168">
        <v>1348</v>
      </c>
      <c r="N168">
        <v>1009</v>
      </c>
      <c r="O168" t="s">
        <v>60</v>
      </c>
      <c r="P168" t="s">
        <v>60</v>
      </c>
      <c r="Q168">
        <v>1000</v>
      </c>
      <c r="X168">
        <v>1E-3</v>
      </c>
      <c r="Y168">
        <v>1554.19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168</v>
      </c>
      <c r="AG168">
        <v>2E-3</v>
      </c>
      <c r="AH168">
        <v>2</v>
      </c>
      <c r="AI168">
        <v>64880325</v>
      </c>
      <c r="AJ168">
        <v>162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ROW(Source!A97)</f>
        <v>97</v>
      </c>
      <c r="B169">
        <v>64880337</v>
      </c>
      <c r="C169">
        <v>64880316</v>
      </c>
      <c r="D169">
        <v>29149972</v>
      </c>
      <c r="E169">
        <v>1</v>
      </c>
      <c r="F169">
        <v>1</v>
      </c>
      <c r="G169">
        <v>1</v>
      </c>
      <c r="H169">
        <v>3</v>
      </c>
      <c r="I169" t="s">
        <v>157</v>
      </c>
      <c r="J169" t="s">
        <v>159</v>
      </c>
      <c r="K169" t="s">
        <v>158</v>
      </c>
      <c r="L169">
        <v>1348</v>
      </c>
      <c r="N169">
        <v>1009</v>
      </c>
      <c r="O169" t="s">
        <v>60</v>
      </c>
      <c r="P169" t="s">
        <v>60</v>
      </c>
      <c r="Q169">
        <v>1000</v>
      </c>
      <c r="X169">
        <v>13.2</v>
      </c>
      <c r="Y169">
        <v>535.5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168</v>
      </c>
      <c r="AG169">
        <v>26.4</v>
      </c>
      <c r="AH169">
        <v>2</v>
      </c>
      <c r="AI169">
        <v>64880326</v>
      </c>
      <c r="AJ169">
        <v>163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ROW(Source!A97)</f>
        <v>97</v>
      </c>
      <c r="B170">
        <v>64880338</v>
      </c>
      <c r="C170">
        <v>64880316</v>
      </c>
      <c r="D170">
        <v>29150041</v>
      </c>
      <c r="E170">
        <v>1</v>
      </c>
      <c r="F170">
        <v>1</v>
      </c>
      <c r="G170">
        <v>1</v>
      </c>
      <c r="H170">
        <v>3</v>
      </c>
      <c r="I170" t="s">
        <v>377</v>
      </c>
      <c r="J170" t="s">
        <v>378</v>
      </c>
      <c r="K170" t="s">
        <v>379</v>
      </c>
      <c r="L170">
        <v>1339</v>
      </c>
      <c r="N170">
        <v>1007</v>
      </c>
      <c r="O170" t="s">
        <v>140</v>
      </c>
      <c r="P170" t="s">
        <v>140</v>
      </c>
      <c r="Q170">
        <v>1</v>
      </c>
      <c r="X170">
        <v>0.44</v>
      </c>
      <c r="Y170">
        <v>3.14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168</v>
      </c>
      <c r="AG170">
        <v>0.88</v>
      </c>
      <c r="AH170">
        <v>2</v>
      </c>
      <c r="AI170">
        <v>64880327</v>
      </c>
      <c r="AJ170">
        <v>164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ROW(Source!A103)</f>
        <v>103</v>
      </c>
      <c r="B171">
        <v>64880367</v>
      </c>
      <c r="C171">
        <v>64880342</v>
      </c>
      <c r="D171">
        <v>18410572</v>
      </c>
      <c r="E171">
        <v>1</v>
      </c>
      <c r="F171">
        <v>1</v>
      </c>
      <c r="G171">
        <v>1</v>
      </c>
      <c r="H171">
        <v>1</v>
      </c>
      <c r="I171" t="s">
        <v>323</v>
      </c>
      <c r="J171" t="s">
        <v>3</v>
      </c>
      <c r="K171" t="s">
        <v>324</v>
      </c>
      <c r="L171">
        <v>1369</v>
      </c>
      <c r="N171">
        <v>1013</v>
      </c>
      <c r="O171" t="s">
        <v>265</v>
      </c>
      <c r="P171" t="s">
        <v>265</v>
      </c>
      <c r="Q171">
        <v>1</v>
      </c>
      <c r="X171">
        <v>20.86</v>
      </c>
      <c r="Y171">
        <v>0</v>
      </c>
      <c r="Z171">
        <v>0</v>
      </c>
      <c r="AA171">
        <v>0</v>
      </c>
      <c r="AB171">
        <v>8.74</v>
      </c>
      <c r="AC171">
        <v>0</v>
      </c>
      <c r="AD171">
        <v>1</v>
      </c>
      <c r="AE171">
        <v>1</v>
      </c>
      <c r="AF171" t="s">
        <v>41</v>
      </c>
      <c r="AG171">
        <v>25.032</v>
      </c>
      <c r="AH171">
        <v>2</v>
      </c>
      <c r="AI171">
        <v>64880343</v>
      </c>
      <c r="AJ171">
        <v>165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ROW(Source!A103)</f>
        <v>103</v>
      </c>
      <c r="B172">
        <v>64880368</v>
      </c>
      <c r="C172">
        <v>64880342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116</v>
      </c>
      <c r="J172" t="s">
        <v>3</v>
      </c>
      <c r="K172" t="s">
        <v>266</v>
      </c>
      <c r="L172">
        <v>608254</v>
      </c>
      <c r="N172">
        <v>1013</v>
      </c>
      <c r="O172" t="s">
        <v>267</v>
      </c>
      <c r="P172" t="s">
        <v>267</v>
      </c>
      <c r="Q172">
        <v>1</v>
      </c>
      <c r="X172">
        <v>18.649999999999999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41</v>
      </c>
      <c r="AG172">
        <v>22.38</v>
      </c>
      <c r="AH172">
        <v>2</v>
      </c>
      <c r="AI172">
        <v>64880344</v>
      </c>
      <c r="AJ172">
        <v>166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ROW(Source!A103)</f>
        <v>103</v>
      </c>
      <c r="B173">
        <v>64880369</v>
      </c>
      <c r="C173">
        <v>64880342</v>
      </c>
      <c r="D173">
        <v>29172479</v>
      </c>
      <c r="E173">
        <v>1</v>
      </c>
      <c r="F173">
        <v>1</v>
      </c>
      <c r="G173">
        <v>1</v>
      </c>
      <c r="H173">
        <v>2</v>
      </c>
      <c r="I173" t="s">
        <v>312</v>
      </c>
      <c r="J173" t="s">
        <v>313</v>
      </c>
      <c r="K173" t="s">
        <v>314</v>
      </c>
      <c r="L173">
        <v>1368</v>
      </c>
      <c r="N173">
        <v>1011</v>
      </c>
      <c r="O173" t="s">
        <v>271</v>
      </c>
      <c r="P173" t="s">
        <v>271</v>
      </c>
      <c r="Q173">
        <v>1</v>
      </c>
      <c r="X173">
        <v>0.55000000000000004</v>
      </c>
      <c r="Y173">
        <v>0</v>
      </c>
      <c r="Z173">
        <v>99.89</v>
      </c>
      <c r="AA173">
        <v>10.06</v>
      </c>
      <c r="AB173">
        <v>0</v>
      </c>
      <c r="AC173">
        <v>0</v>
      </c>
      <c r="AD173">
        <v>1</v>
      </c>
      <c r="AE173">
        <v>0</v>
      </c>
      <c r="AF173" t="s">
        <v>41</v>
      </c>
      <c r="AG173">
        <v>0.66</v>
      </c>
      <c r="AH173">
        <v>2</v>
      </c>
      <c r="AI173">
        <v>64880345</v>
      </c>
      <c r="AJ173">
        <v>167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ROW(Source!A103)</f>
        <v>103</v>
      </c>
      <c r="B174">
        <v>64880370</v>
      </c>
      <c r="C174">
        <v>64880342</v>
      </c>
      <c r="D174">
        <v>29172505</v>
      </c>
      <c r="E174">
        <v>1</v>
      </c>
      <c r="F174">
        <v>1</v>
      </c>
      <c r="G174">
        <v>1</v>
      </c>
      <c r="H174">
        <v>2</v>
      </c>
      <c r="I174" t="s">
        <v>325</v>
      </c>
      <c r="J174" t="s">
        <v>326</v>
      </c>
      <c r="K174" t="s">
        <v>327</v>
      </c>
      <c r="L174">
        <v>1368</v>
      </c>
      <c r="N174">
        <v>1011</v>
      </c>
      <c r="O174" t="s">
        <v>271</v>
      </c>
      <c r="P174" t="s">
        <v>271</v>
      </c>
      <c r="Q174">
        <v>1</v>
      </c>
      <c r="X174">
        <v>2.44</v>
      </c>
      <c r="Y174">
        <v>0</v>
      </c>
      <c r="Z174">
        <v>1.05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41</v>
      </c>
      <c r="AG174">
        <v>2.9279999999999999</v>
      </c>
      <c r="AH174">
        <v>2</v>
      </c>
      <c r="AI174">
        <v>64880346</v>
      </c>
      <c r="AJ174">
        <v>168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ROW(Source!A103)</f>
        <v>103</v>
      </c>
      <c r="B175">
        <v>64880371</v>
      </c>
      <c r="C175">
        <v>64880342</v>
      </c>
      <c r="D175">
        <v>29173219</v>
      </c>
      <c r="E175">
        <v>1</v>
      </c>
      <c r="F175">
        <v>1</v>
      </c>
      <c r="G175">
        <v>1</v>
      </c>
      <c r="H175">
        <v>2</v>
      </c>
      <c r="I175" t="s">
        <v>328</v>
      </c>
      <c r="J175" t="s">
        <v>329</v>
      </c>
      <c r="K175" t="s">
        <v>330</v>
      </c>
      <c r="L175">
        <v>1368</v>
      </c>
      <c r="N175">
        <v>1011</v>
      </c>
      <c r="O175" t="s">
        <v>271</v>
      </c>
      <c r="P175" t="s">
        <v>271</v>
      </c>
      <c r="Q175">
        <v>1</v>
      </c>
      <c r="X175">
        <v>0.97</v>
      </c>
      <c r="Y175">
        <v>0</v>
      </c>
      <c r="Z175">
        <v>197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41</v>
      </c>
      <c r="AG175">
        <v>1.1639999999999999</v>
      </c>
      <c r="AH175">
        <v>2</v>
      </c>
      <c r="AI175">
        <v>64880347</v>
      </c>
      <c r="AJ175">
        <v>169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ROW(Source!A103)</f>
        <v>103</v>
      </c>
      <c r="B176">
        <v>64880372</v>
      </c>
      <c r="C176">
        <v>64880342</v>
      </c>
      <c r="D176">
        <v>29173281</v>
      </c>
      <c r="E176">
        <v>1</v>
      </c>
      <c r="F176">
        <v>1</v>
      </c>
      <c r="G176">
        <v>1</v>
      </c>
      <c r="H176">
        <v>2</v>
      </c>
      <c r="I176" t="s">
        <v>331</v>
      </c>
      <c r="J176" t="s">
        <v>332</v>
      </c>
      <c r="K176" t="s">
        <v>333</v>
      </c>
      <c r="L176">
        <v>1368</v>
      </c>
      <c r="N176">
        <v>1011</v>
      </c>
      <c r="O176" t="s">
        <v>271</v>
      </c>
      <c r="P176" t="s">
        <v>271</v>
      </c>
      <c r="Q176">
        <v>1</v>
      </c>
      <c r="X176">
        <v>2.04</v>
      </c>
      <c r="Y176">
        <v>0</v>
      </c>
      <c r="Z176">
        <v>1656.72</v>
      </c>
      <c r="AA176">
        <v>14.4</v>
      </c>
      <c r="AB176">
        <v>0</v>
      </c>
      <c r="AC176">
        <v>0</v>
      </c>
      <c r="AD176">
        <v>1</v>
      </c>
      <c r="AE176">
        <v>0</v>
      </c>
      <c r="AF176" t="s">
        <v>41</v>
      </c>
      <c r="AG176">
        <v>2.448</v>
      </c>
      <c r="AH176">
        <v>2</v>
      </c>
      <c r="AI176">
        <v>64880348</v>
      </c>
      <c r="AJ176">
        <v>170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ROW(Source!A103)</f>
        <v>103</v>
      </c>
      <c r="B177">
        <v>64880373</v>
      </c>
      <c r="C177">
        <v>64880342</v>
      </c>
      <c r="D177">
        <v>29173290</v>
      </c>
      <c r="E177">
        <v>1</v>
      </c>
      <c r="F177">
        <v>1</v>
      </c>
      <c r="G177">
        <v>1</v>
      </c>
      <c r="H177">
        <v>2</v>
      </c>
      <c r="I177" t="s">
        <v>268</v>
      </c>
      <c r="J177" t="s">
        <v>269</v>
      </c>
      <c r="K177" t="s">
        <v>270</v>
      </c>
      <c r="L177">
        <v>1368</v>
      </c>
      <c r="N177">
        <v>1011</v>
      </c>
      <c r="O177" t="s">
        <v>271</v>
      </c>
      <c r="P177" t="s">
        <v>271</v>
      </c>
      <c r="Q177">
        <v>1</v>
      </c>
      <c r="X177">
        <v>3.1</v>
      </c>
      <c r="Y177">
        <v>0</v>
      </c>
      <c r="Z177">
        <v>110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41</v>
      </c>
      <c r="AG177">
        <v>3.7199999999999998</v>
      </c>
      <c r="AH177">
        <v>2</v>
      </c>
      <c r="AI177">
        <v>64880349</v>
      </c>
      <c r="AJ177">
        <v>171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ROW(Source!A103)</f>
        <v>103</v>
      </c>
      <c r="B178">
        <v>64880374</v>
      </c>
      <c r="C178">
        <v>64880342</v>
      </c>
      <c r="D178">
        <v>29174533</v>
      </c>
      <c r="E178">
        <v>1</v>
      </c>
      <c r="F178">
        <v>1</v>
      </c>
      <c r="G178">
        <v>1</v>
      </c>
      <c r="H178">
        <v>2</v>
      </c>
      <c r="I178" t="s">
        <v>304</v>
      </c>
      <c r="J178" t="s">
        <v>305</v>
      </c>
      <c r="K178" t="s">
        <v>306</v>
      </c>
      <c r="L178">
        <v>1368</v>
      </c>
      <c r="N178">
        <v>1011</v>
      </c>
      <c r="O178" t="s">
        <v>271</v>
      </c>
      <c r="P178" t="s">
        <v>271</v>
      </c>
      <c r="Q178">
        <v>1</v>
      </c>
      <c r="X178">
        <v>1.1499999999999999</v>
      </c>
      <c r="Y178">
        <v>0</v>
      </c>
      <c r="Z178">
        <v>1.53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41</v>
      </c>
      <c r="AG178">
        <v>1.38</v>
      </c>
      <c r="AH178">
        <v>2</v>
      </c>
      <c r="AI178">
        <v>64880350</v>
      </c>
      <c r="AJ178">
        <v>172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ROW(Source!A103)</f>
        <v>103</v>
      </c>
      <c r="B179">
        <v>64880375</v>
      </c>
      <c r="C179">
        <v>64880342</v>
      </c>
      <c r="D179">
        <v>29174812</v>
      </c>
      <c r="E179">
        <v>1</v>
      </c>
      <c r="F179">
        <v>1</v>
      </c>
      <c r="G179">
        <v>1</v>
      </c>
      <c r="H179">
        <v>2</v>
      </c>
      <c r="I179" t="s">
        <v>334</v>
      </c>
      <c r="J179" t="s">
        <v>335</v>
      </c>
      <c r="K179" t="s">
        <v>336</v>
      </c>
      <c r="L179">
        <v>1368</v>
      </c>
      <c r="N179">
        <v>1011</v>
      </c>
      <c r="O179" t="s">
        <v>271</v>
      </c>
      <c r="P179" t="s">
        <v>271</v>
      </c>
      <c r="Q179">
        <v>1</v>
      </c>
      <c r="X179">
        <v>2.04</v>
      </c>
      <c r="Y179">
        <v>0</v>
      </c>
      <c r="Z179">
        <v>710.73</v>
      </c>
      <c r="AA179">
        <v>16.440000000000001</v>
      </c>
      <c r="AB179">
        <v>0</v>
      </c>
      <c r="AC179">
        <v>0</v>
      </c>
      <c r="AD179">
        <v>1</v>
      </c>
      <c r="AE179">
        <v>0</v>
      </c>
      <c r="AF179" t="s">
        <v>41</v>
      </c>
      <c r="AG179">
        <v>2.448</v>
      </c>
      <c r="AH179">
        <v>2</v>
      </c>
      <c r="AI179">
        <v>64880351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ROW(Source!A103)</f>
        <v>103</v>
      </c>
      <c r="B180">
        <v>64880376</v>
      </c>
      <c r="C180">
        <v>64880342</v>
      </c>
      <c r="D180">
        <v>29174813</v>
      </c>
      <c r="E180">
        <v>1</v>
      </c>
      <c r="F180">
        <v>1</v>
      </c>
      <c r="G180">
        <v>1</v>
      </c>
      <c r="H180">
        <v>2</v>
      </c>
      <c r="I180" t="s">
        <v>337</v>
      </c>
      <c r="J180" t="s">
        <v>338</v>
      </c>
      <c r="K180" t="s">
        <v>339</v>
      </c>
      <c r="L180">
        <v>1368</v>
      </c>
      <c r="N180">
        <v>1011</v>
      </c>
      <c r="O180" t="s">
        <v>271</v>
      </c>
      <c r="P180" t="s">
        <v>271</v>
      </c>
      <c r="Q180">
        <v>1</v>
      </c>
      <c r="X180">
        <v>2.04</v>
      </c>
      <c r="Y180">
        <v>0</v>
      </c>
      <c r="Z180">
        <v>19.399999999999999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41</v>
      </c>
      <c r="AG180">
        <v>2.448</v>
      </c>
      <c r="AH180">
        <v>2</v>
      </c>
      <c r="AI180">
        <v>64880352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ROW(Source!A103)</f>
        <v>103</v>
      </c>
      <c r="B181">
        <v>64880377</v>
      </c>
      <c r="C181">
        <v>64880342</v>
      </c>
      <c r="D181">
        <v>29174814</v>
      </c>
      <c r="E181">
        <v>1</v>
      </c>
      <c r="F181">
        <v>1</v>
      </c>
      <c r="G181">
        <v>1</v>
      </c>
      <c r="H181">
        <v>2</v>
      </c>
      <c r="I181" t="s">
        <v>340</v>
      </c>
      <c r="J181" t="s">
        <v>341</v>
      </c>
      <c r="K181" t="s">
        <v>342</v>
      </c>
      <c r="L181">
        <v>1368</v>
      </c>
      <c r="N181">
        <v>1011</v>
      </c>
      <c r="O181" t="s">
        <v>271</v>
      </c>
      <c r="P181" t="s">
        <v>271</v>
      </c>
      <c r="Q181">
        <v>1</v>
      </c>
      <c r="X181">
        <v>1.51</v>
      </c>
      <c r="Y181">
        <v>0</v>
      </c>
      <c r="Z181">
        <v>331.86</v>
      </c>
      <c r="AA181">
        <v>13.5</v>
      </c>
      <c r="AB181">
        <v>0</v>
      </c>
      <c r="AC181">
        <v>0</v>
      </c>
      <c r="AD181">
        <v>1</v>
      </c>
      <c r="AE181">
        <v>0</v>
      </c>
      <c r="AF181" t="s">
        <v>41</v>
      </c>
      <c r="AG181">
        <v>1.8119999999999998</v>
      </c>
      <c r="AH181">
        <v>2</v>
      </c>
      <c r="AI181">
        <v>64880353</v>
      </c>
      <c r="AJ181">
        <v>175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ROW(Source!A103)</f>
        <v>103</v>
      </c>
      <c r="B182">
        <v>64880378</v>
      </c>
      <c r="C182">
        <v>64880342</v>
      </c>
      <c r="D182">
        <v>29174815</v>
      </c>
      <c r="E182">
        <v>1</v>
      </c>
      <c r="F182">
        <v>1</v>
      </c>
      <c r="G182">
        <v>1</v>
      </c>
      <c r="H182">
        <v>2</v>
      </c>
      <c r="I182" t="s">
        <v>343</v>
      </c>
      <c r="J182" t="s">
        <v>344</v>
      </c>
      <c r="K182" t="s">
        <v>345</v>
      </c>
      <c r="L182">
        <v>1368</v>
      </c>
      <c r="N182">
        <v>1011</v>
      </c>
      <c r="O182" t="s">
        <v>271</v>
      </c>
      <c r="P182" t="s">
        <v>271</v>
      </c>
      <c r="Q182">
        <v>1</v>
      </c>
      <c r="X182">
        <v>2.59</v>
      </c>
      <c r="Y182">
        <v>0</v>
      </c>
      <c r="Z182">
        <v>277.26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41</v>
      </c>
      <c r="AG182">
        <v>3.1079999999999997</v>
      </c>
      <c r="AH182">
        <v>2</v>
      </c>
      <c r="AI182">
        <v>64880354</v>
      </c>
      <c r="AJ182">
        <v>176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ROW(Source!A103)</f>
        <v>103</v>
      </c>
      <c r="B183">
        <v>64880379</v>
      </c>
      <c r="C183">
        <v>64880342</v>
      </c>
      <c r="D183">
        <v>29174816</v>
      </c>
      <c r="E183">
        <v>1</v>
      </c>
      <c r="F183">
        <v>1</v>
      </c>
      <c r="G183">
        <v>1</v>
      </c>
      <c r="H183">
        <v>2</v>
      </c>
      <c r="I183" t="s">
        <v>346</v>
      </c>
      <c r="J183" t="s">
        <v>347</v>
      </c>
      <c r="K183" t="s">
        <v>348</v>
      </c>
      <c r="L183">
        <v>1368</v>
      </c>
      <c r="N183">
        <v>1011</v>
      </c>
      <c r="O183" t="s">
        <v>271</v>
      </c>
      <c r="P183" t="s">
        <v>271</v>
      </c>
      <c r="Q183">
        <v>1</v>
      </c>
      <c r="X183">
        <v>2.14</v>
      </c>
      <c r="Y183">
        <v>0</v>
      </c>
      <c r="Z183">
        <v>373.02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41</v>
      </c>
      <c r="AG183">
        <v>2.5680000000000001</v>
      </c>
      <c r="AH183">
        <v>2</v>
      </c>
      <c r="AI183">
        <v>64880355</v>
      </c>
      <c r="AJ183">
        <v>177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ROW(Source!A103)</f>
        <v>103</v>
      </c>
      <c r="B184">
        <v>64880380</v>
      </c>
      <c r="C184">
        <v>64880342</v>
      </c>
      <c r="D184">
        <v>29174832</v>
      </c>
      <c r="E184">
        <v>1</v>
      </c>
      <c r="F184">
        <v>1</v>
      </c>
      <c r="G184">
        <v>1</v>
      </c>
      <c r="H184">
        <v>2</v>
      </c>
      <c r="I184" t="s">
        <v>349</v>
      </c>
      <c r="J184" t="s">
        <v>350</v>
      </c>
      <c r="K184" t="s">
        <v>351</v>
      </c>
      <c r="L184">
        <v>1368</v>
      </c>
      <c r="N184">
        <v>1011</v>
      </c>
      <c r="O184" t="s">
        <v>271</v>
      </c>
      <c r="P184" t="s">
        <v>271</v>
      </c>
      <c r="Q184">
        <v>1</v>
      </c>
      <c r="X184">
        <v>3.71</v>
      </c>
      <c r="Y184">
        <v>0</v>
      </c>
      <c r="Z184">
        <v>174.62</v>
      </c>
      <c r="AA184">
        <v>10.06</v>
      </c>
      <c r="AB184">
        <v>0</v>
      </c>
      <c r="AC184">
        <v>0</v>
      </c>
      <c r="AD184">
        <v>1</v>
      </c>
      <c r="AE184">
        <v>0</v>
      </c>
      <c r="AF184" t="s">
        <v>41</v>
      </c>
      <c r="AG184">
        <v>4.452</v>
      </c>
      <c r="AH184">
        <v>2</v>
      </c>
      <c r="AI184">
        <v>64880356</v>
      </c>
      <c r="AJ184">
        <v>178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ROW(Source!A103)</f>
        <v>103</v>
      </c>
      <c r="B185">
        <v>64880381</v>
      </c>
      <c r="C185">
        <v>64880342</v>
      </c>
      <c r="D185">
        <v>29174872</v>
      </c>
      <c r="E185">
        <v>1</v>
      </c>
      <c r="F185">
        <v>1</v>
      </c>
      <c r="G185">
        <v>1</v>
      </c>
      <c r="H185">
        <v>2</v>
      </c>
      <c r="I185" t="s">
        <v>352</v>
      </c>
      <c r="J185" t="s">
        <v>353</v>
      </c>
      <c r="K185" t="s">
        <v>354</v>
      </c>
      <c r="L185">
        <v>1368</v>
      </c>
      <c r="N185">
        <v>1011</v>
      </c>
      <c r="O185" t="s">
        <v>271</v>
      </c>
      <c r="P185" t="s">
        <v>271</v>
      </c>
      <c r="Q185">
        <v>1</v>
      </c>
      <c r="X185">
        <v>1.52</v>
      </c>
      <c r="Y185">
        <v>0</v>
      </c>
      <c r="Z185">
        <v>17.38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41</v>
      </c>
      <c r="AG185">
        <v>1.8239999999999998</v>
      </c>
      <c r="AH185">
        <v>2</v>
      </c>
      <c r="AI185">
        <v>64880357</v>
      </c>
      <c r="AJ185">
        <v>179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ROW(Source!A103)</f>
        <v>103</v>
      </c>
      <c r="B186">
        <v>64880382</v>
      </c>
      <c r="C186">
        <v>64880342</v>
      </c>
      <c r="D186">
        <v>29174952</v>
      </c>
      <c r="E186">
        <v>1</v>
      </c>
      <c r="F186">
        <v>1</v>
      </c>
      <c r="G186">
        <v>1</v>
      </c>
      <c r="H186">
        <v>2</v>
      </c>
      <c r="I186" t="s">
        <v>355</v>
      </c>
      <c r="J186" t="s">
        <v>356</v>
      </c>
      <c r="K186" t="s">
        <v>357</v>
      </c>
      <c r="L186">
        <v>1368</v>
      </c>
      <c r="N186">
        <v>1011</v>
      </c>
      <c r="O186" t="s">
        <v>271</v>
      </c>
      <c r="P186" t="s">
        <v>271</v>
      </c>
      <c r="Q186">
        <v>1</v>
      </c>
      <c r="X186">
        <v>0.2</v>
      </c>
      <c r="Y186">
        <v>0</v>
      </c>
      <c r="Z186">
        <v>114.32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41</v>
      </c>
      <c r="AG186">
        <v>0.24</v>
      </c>
      <c r="AH186">
        <v>2</v>
      </c>
      <c r="AI186">
        <v>64880358</v>
      </c>
      <c r="AJ186">
        <v>180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ROW(Source!A103)</f>
        <v>103</v>
      </c>
      <c r="B187">
        <v>64880383</v>
      </c>
      <c r="C187">
        <v>64880342</v>
      </c>
      <c r="D187">
        <v>29112724</v>
      </c>
      <c r="E187">
        <v>1</v>
      </c>
      <c r="F187">
        <v>1</v>
      </c>
      <c r="G187">
        <v>1</v>
      </c>
      <c r="H187">
        <v>3</v>
      </c>
      <c r="I187" t="s">
        <v>358</v>
      </c>
      <c r="J187" t="s">
        <v>359</v>
      </c>
      <c r="K187" t="s">
        <v>360</v>
      </c>
      <c r="L187">
        <v>1348</v>
      </c>
      <c r="N187">
        <v>1009</v>
      </c>
      <c r="O187" t="s">
        <v>60</v>
      </c>
      <c r="P187" t="s">
        <v>60</v>
      </c>
      <c r="Q187">
        <v>1000</v>
      </c>
      <c r="X187">
        <v>8.0000000000000004E-4</v>
      </c>
      <c r="Y187">
        <v>5989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8.0000000000000004E-4</v>
      </c>
      <c r="AH187">
        <v>2</v>
      </c>
      <c r="AI187">
        <v>64880359</v>
      </c>
      <c r="AJ187">
        <v>181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ROW(Source!A103)</f>
        <v>103</v>
      </c>
      <c r="B188">
        <v>64880384</v>
      </c>
      <c r="C188">
        <v>64880342</v>
      </c>
      <c r="D188">
        <v>29114925</v>
      </c>
      <c r="E188">
        <v>1</v>
      </c>
      <c r="F188">
        <v>1</v>
      </c>
      <c r="G188">
        <v>1</v>
      </c>
      <c r="H188">
        <v>3</v>
      </c>
      <c r="I188" t="s">
        <v>361</v>
      </c>
      <c r="J188" t="s">
        <v>362</v>
      </c>
      <c r="K188" t="s">
        <v>363</v>
      </c>
      <c r="L188">
        <v>1354</v>
      </c>
      <c r="N188">
        <v>1010</v>
      </c>
      <c r="O188" t="s">
        <v>364</v>
      </c>
      <c r="P188" t="s">
        <v>364</v>
      </c>
      <c r="Q188">
        <v>1</v>
      </c>
      <c r="X188">
        <v>0.78200000000000003</v>
      </c>
      <c r="Y188">
        <v>739.2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0.78200000000000003</v>
      </c>
      <c r="AH188">
        <v>2</v>
      </c>
      <c r="AI188">
        <v>64880360</v>
      </c>
      <c r="AJ188">
        <v>182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ROW(Source!A103)</f>
        <v>103</v>
      </c>
      <c r="B189">
        <v>64880385</v>
      </c>
      <c r="C189">
        <v>64880342</v>
      </c>
      <c r="D189">
        <v>29108348</v>
      </c>
      <c r="E189">
        <v>1</v>
      </c>
      <c r="F189">
        <v>1</v>
      </c>
      <c r="G189">
        <v>1</v>
      </c>
      <c r="H189">
        <v>3</v>
      </c>
      <c r="I189" t="s">
        <v>365</v>
      </c>
      <c r="J189" t="s">
        <v>366</v>
      </c>
      <c r="K189" t="s">
        <v>367</v>
      </c>
      <c r="L189">
        <v>1348</v>
      </c>
      <c r="N189">
        <v>1009</v>
      </c>
      <c r="O189" t="s">
        <v>60</v>
      </c>
      <c r="P189" t="s">
        <v>60</v>
      </c>
      <c r="Q189">
        <v>1000</v>
      </c>
      <c r="X189">
        <v>2.3999999999999998E-3</v>
      </c>
      <c r="Y189">
        <v>40649.99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2.3999999999999998E-3</v>
      </c>
      <c r="AH189">
        <v>2</v>
      </c>
      <c r="AI189">
        <v>64880361</v>
      </c>
      <c r="AJ189">
        <v>183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ROW(Source!A103)</f>
        <v>103</v>
      </c>
      <c r="B190">
        <v>64880386</v>
      </c>
      <c r="C190">
        <v>64880342</v>
      </c>
      <c r="D190">
        <v>29108497</v>
      </c>
      <c r="E190">
        <v>1</v>
      </c>
      <c r="F190">
        <v>1</v>
      </c>
      <c r="G190">
        <v>1</v>
      </c>
      <c r="H190">
        <v>3</v>
      </c>
      <c r="I190" t="s">
        <v>368</v>
      </c>
      <c r="J190" t="s">
        <v>369</v>
      </c>
      <c r="K190" t="s">
        <v>370</v>
      </c>
      <c r="L190">
        <v>1348</v>
      </c>
      <c r="N190">
        <v>1009</v>
      </c>
      <c r="O190" t="s">
        <v>60</v>
      </c>
      <c r="P190" t="s">
        <v>60</v>
      </c>
      <c r="Q190">
        <v>1000</v>
      </c>
      <c r="X190">
        <v>4.0000000000000001E-3</v>
      </c>
      <c r="Y190">
        <v>1554.19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4.0000000000000001E-3</v>
      </c>
      <c r="AH190">
        <v>2</v>
      </c>
      <c r="AI190">
        <v>64880362</v>
      </c>
      <c r="AJ190">
        <v>184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ROW(Source!A103)</f>
        <v>103</v>
      </c>
      <c r="B191">
        <v>64880387</v>
      </c>
      <c r="C191">
        <v>64880342</v>
      </c>
      <c r="D191">
        <v>29114168</v>
      </c>
      <c r="E191">
        <v>1</v>
      </c>
      <c r="F191">
        <v>1</v>
      </c>
      <c r="G191">
        <v>1</v>
      </c>
      <c r="H191">
        <v>3</v>
      </c>
      <c r="I191" t="s">
        <v>371</v>
      </c>
      <c r="J191" t="s">
        <v>372</v>
      </c>
      <c r="K191" t="s">
        <v>373</v>
      </c>
      <c r="L191">
        <v>1348</v>
      </c>
      <c r="N191">
        <v>1009</v>
      </c>
      <c r="O191" t="s">
        <v>60</v>
      </c>
      <c r="P191" t="s">
        <v>60</v>
      </c>
      <c r="Q191">
        <v>1000</v>
      </c>
      <c r="X191">
        <v>1.2E-2</v>
      </c>
      <c r="Y191">
        <v>10068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1.2E-2</v>
      </c>
      <c r="AH191">
        <v>2</v>
      </c>
      <c r="AI191">
        <v>64880363</v>
      </c>
      <c r="AJ191">
        <v>185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ROW(Source!A103)</f>
        <v>103</v>
      </c>
      <c r="B192">
        <v>64880388</v>
      </c>
      <c r="C192">
        <v>64880342</v>
      </c>
      <c r="D192">
        <v>29131331</v>
      </c>
      <c r="E192">
        <v>1</v>
      </c>
      <c r="F192">
        <v>1</v>
      </c>
      <c r="G192">
        <v>1</v>
      </c>
      <c r="H192">
        <v>3</v>
      </c>
      <c r="I192" t="s">
        <v>374</v>
      </c>
      <c r="J192" t="s">
        <v>375</v>
      </c>
      <c r="K192" t="s">
        <v>376</v>
      </c>
      <c r="L192">
        <v>1348</v>
      </c>
      <c r="N192">
        <v>1009</v>
      </c>
      <c r="O192" t="s">
        <v>60</v>
      </c>
      <c r="P192" t="s">
        <v>60</v>
      </c>
      <c r="Q192">
        <v>1000</v>
      </c>
      <c r="X192">
        <v>8.0000000000000004E-4</v>
      </c>
      <c r="Y192">
        <v>5520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8.0000000000000004E-4</v>
      </c>
      <c r="AH192">
        <v>2</v>
      </c>
      <c r="AI192">
        <v>64880364</v>
      </c>
      <c r="AJ192">
        <v>186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ROW(Source!A103)</f>
        <v>103</v>
      </c>
      <c r="B193">
        <v>64880389</v>
      </c>
      <c r="C193">
        <v>64880342</v>
      </c>
      <c r="D193">
        <v>29149972</v>
      </c>
      <c r="E193">
        <v>1</v>
      </c>
      <c r="F193">
        <v>1</v>
      </c>
      <c r="G193">
        <v>1</v>
      </c>
      <c r="H193">
        <v>3</v>
      </c>
      <c r="I193" t="s">
        <v>157</v>
      </c>
      <c r="J193" t="s">
        <v>159</v>
      </c>
      <c r="K193" t="s">
        <v>158</v>
      </c>
      <c r="L193">
        <v>1348</v>
      </c>
      <c r="N193">
        <v>1009</v>
      </c>
      <c r="O193" t="s">
        <v>60</v>
      </c>
      <c r="P193" t="s">
        <v>60</v>
      </c>
      <c r="Q193">
        <v>1000</v>
      </c>
      <c r="X193">
        <v>105.26</v>
      </c>
      <c r="Y193">
        <v>535.5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105.26</v>
      </c>
      <c r="AH193">
        <v>2</v>
      </c>
      <c r="AI193">
        <v>64880365</v>
      </c>
      <c r="AJ193">
        <v>187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ROW(Source!A103)</f>
        <v>103</v>
      </c>
      <c r="B194">
        <v>64880390</v>
      </c>
      <c r="C194">
        <v>64880342</v>
      </c>
      <c r="D194">
        <v>29150041</v>
      </c>
      <c r="E194">
        <v>1</v>
      </c>
      <c r="F194">
        <v>1</v>
      </c>
      <c r="G194">
        <v>1</v>
      </c>
      <c r="H194">
        <v>3</v>
      </c>
      <c r="I194" t="s">
        <v>377</v>
      </c>
      <c r="J194" t="s">
        <v>378</v>
      </c>
      <c r="K194" t="s">
        <v>379</v>
      </c>
      <c r="L194">
        <v>1339</v>
      </c>
      <c r="N194">
        <v>1007</v>
      </c>
      <c r="O194" t="s">
        <v>140</v>
      </c>
      <c r="P194" t="s">
        <v>140</v>
      </c>
      <c r="Q194">
        <v>1</v>
      </c>
      <c r="X194">
        <v>20.52</v>
      </c>
      <c r="Y194">
        <v>3.14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20.52</v>
      </c>
      <c r="AH194">
        <v>2</v>
      </c>
      <c r="AI194">
        <v>64880366</v>
      </c>
      <c r="AJ194">
        <v>188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ROW(Source!A104)</f>
        <v>104</v>
      </c>
      <c r="B195">
        <v>64880367</v>
      </c>
      <c r="C195">
        <v>64880342</v>
      </c>
      <c r="D195">
        <v>18410572</v>
      </c>
      <c r="E195">
        <v>1</v>
      </c>
      <c r="F195">
        <v>1</v>
      </c>
      <c r="G195">
        <v>1</v>
      </c>
      <c r="H195">
        <v>1</v>
      </c>
      <c r="I195" t="s">
        <v>323</v>
      </c>
      <c r="J195" t="s">
        <v>3</v>
      </c>
      <c r="K195" t="s">
        <v>324</v>
      </c>
      <c r="L195">
        <v>1369</v>
      </c>
      <c r="N195">
        <v>1013</v>
      </c>
      <c r="O195" t="s">
        <v>265</v>
      </c>
      <c r="P195" t="s">
        <v>265</v>
      </c>
      <c r="Q195">
        <v>1</v>
      </c>
      <c r="X195">
        <v>20.86</v>
      </c>
      <c r="Y195">
        <v>0</v>
      </c>
      <c r="Z195">
        <v>0</v>
      </c>
      <c r="AA195">
        <v>0</v>
      </c>
      <c r="AB195">
        <v>8.74</v>
      </c>
      <c r="AC195">
        <v>0</v>
      </c>
      <c r="AD195">
        <v>1</v>
      </c>
      <c r="AE195">
        <v>1</v>
      </c>
      <c r="AF195" t="s">
        <v>41</v>
      </c>
      <c r="AG195">
        <v>25.032</v>
      </c>
      <c r="AH195">
        <v>2</v>
      </c>
      <c r="AI195">
        <v>64880343</v>
      </c>
      <c r="AJ195">
        <v>189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ROW(Source!A104)</f>
        <v>104</v>
      </c>
      <c r="B196">
        <v>64880368</v>
      </c>
      <c r="C196">
        <v>64880342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116</v>
      </c>
      <c r="J196" t="s">
        <v>3</v>
      </c>
      <c r="K196" t="s">
        <v>266</v>
      </c>
      <c r="L196">
        <v>608254</v>
      </c>
      <c r="N196">
        <v>1013</v>
      </c>
      <c r="O196" t="s">
        <v>267</v>
      </c>
      <c r="P196" t="s">
        <v>267</v>
      </c>
      <c r="Q196">
        <v>1</v>
      </c>
      <c r="X196">
        <v>18.649999999999999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41</v>
      </c>
      <c r="AG196">
        <v>22.38</v>
      </c>
      <c r="AH196">
        <v>2</v>
      </c>
      <c r="AI196">
        <v>64880344</v>
      </c>
      <c r="AJ196">
        <v>190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ROW(Source!A104)</f>
        <v>104</v>
      </c>
      <c r="B197">
        <v>64880369</v>
      </c>
      <c r="C197">
        <v>64880342</v>
      </c>
      <c r="D197">
        <v>29172479</v>
      </c>
      <c r="E197">
        <v>1</v>
      </c>
      <c r="F197">
        <v>1</v>
      </c>
      <c r="G197">
        <v>1</v>
      </c>
      <c r="H197">
        <v>2</v>
      </c>
      <c r="I197" t="s">
        <v>312</v>
      </c>
      <c r="J197" t="s">
        <v>313</v>
      </c>
      <c r="K197" t="s">
        <v>314</v>
      </c>
      <c r="L197">
        <v>1368</v>
      </c>
      <c r="N197">
        <v>1011</v>
      </c>
      <c r="O197" t="s">
        <v>271</v>
      </c>
      <c r="P197" t="s">
        <v>271</v>
      </c>
      <c r="Q197">
        <v>1</v>
      </c>
      <c r="X197">
        <v>0.55000000000000004</v>
      </c>
      <c r="Y197">
        <v>0</v>
      </c>
      <c r="Z197">
        <v>99.89</v>
      </c>
      <c r="AA197">
        <v>10.06</v>
      </c>
      <c r="AB197">
        <v>0</v>
      </c>
      <c r="AC197">
        <v>0</v>
      </c>
      <c r="AD197">
        <v>1</v>
      </c>
      <c r="AE197">
        <v>0</v>
      </c>
      <c r="AF197" t="s">
        <v>41</v>
      </c>
      <c r="AG197">
        <v>0.66</v>
      </c>
      <c r="AH197">
        <v>2</v>
      </c>
      <c r="AI197">
        <v>64880345</v>
      </c>
      <c r="AJ197">
        <v>191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ROW(Source!A104)</f>
        <v>104</v>
      </c>
      <c r="B198">
        <v>64880370</v>
      </c>
      <c r="C198">
        <v>64880342</v>
      </c>
      <c r="D198">
        <v>29172505</v>
      </c>
      <c r="E198">
        <v>1</v>
      </c>
      <c r="F198">
        <v>1</v>
      </c>
      <c r="G198">
        <v>1</v>
      </c>
      <c r="H198">
        <v>2</v>
      </c>
      <c r="I198" t="s">
        <v>325</v>
      </c>
      <c r="J198" t="s">
        <v>326</v>
      </c>
      <c r="K198" t="s">
        <v>327</v>
      </c>
      <c r="L198">
        <v>1368</v>
      </c>
      <c r="N198">
        <v>1011</v>
      </c>
      <c r="O198" t="s">
        <v>271</v>
      </c>
      <c r="P198" t="s">
        <v>271</v>
      </c>
      <c r="Q198">
        <v>1</v>
      </c>
      <c r="X198">
        <v>2.44</v>
      </c>
      <c r="Y198">
        <v>0</v>
      </c>
      <c r="Z198">
        <v>1.05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41</v>
      </c>
      <c r="AG198">
        <v>2.9279999999999999</v>
      </c>
      <c r="AH198">
        <v>2</v>
      </c>
      <c r="AI198">
        <v>64880346</v>
      </c>
      <c r="AJ198">
        <v>192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ROW(Source!A104)</f>
        <v>104</v>
      </c>
      <c r="B199">
        <v>64880371</v>
      </c>
      <c r="C199">
        <v>64880342</v>
      </c>
      <c r="D199">
        <v>29173219</v>
      </c>
      <c r="E199">
        <v>1</v>
      </c>
      <c r="F199">
        <v>1</v>
      </c>
      <c r="G199">
        <v>1</v>
      </c>
      <c r="H199">
        <v>2</v>
      </c>
      <c r="I199" t="s">
        <v>328</v>
      </c>
      <c r="J199" t="s">
        <v>329</v>
      </c>
      <c r="K199" t="s">
        <v>330</v>
      </c>
      <c r="L199">
        <v>1368</v>
      </c>
      <c r="N199">
        <v>1011</v>
      </c>
      <c r="O199" t="s">
        <v>271</v>
      </c>
      <c r="P199" t="s">
        <v>271</v>
      </c>
      <c r="Q199">
        <v>1</v>
      </c>
      <c r="X199">
        <v>0.97</v>
      </c>
      <c r="Y199">
        <v>0</v>
      </c>
      <c r="Z199">
        <v>197</v>
      </c>
      <c r="AA199">
        <v>13.5</v>
      </c>
      <c r="AB199">
        <v>0</v>
      </c>
      <c r="AC199">
        <v>0</v>
      </c>
      <c r="AD199">
        <v>1</v>
      </c>
      <c r="AE199">
        <v>0</v>
      </c>
      <c r="AF199" t="s">
        <v>41</v>
      </c>
      <c r="AG199">
        <v>1.1639999999999999</v>
      </c>
      <c r="AH199">
        <v>2</v>
      </c>
      <c r="AI199">
        <v>64880347</v>
      </c>
      <c r="AJ199">
        <v>193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ROW(Source!A104)</f>
        <v>104</v>
      </c>
      <c r="B200">
        <v>64880372</v>
      </c>
      <c r="C200">
        <v>64880342</v>
      </c>
      <c r="D200">
        <v>29173281</v>
      </c>
      <c r="E200">
        <v>1</v>
      </c>
      <c r="F200">
        <v>1</v>
      </c>
      <c r="G200">
        <v>1</v>
      </c>
      <c r="H200">
        <v>2</v>
      </c>
      <c r="I200" t="s">
        <v>331</v>
      </c>
      <c r="J200" t="s">
        <v>332</v>
      </c>
      <c r="K200" t="s">
        <v>333</v>
      </c>
      <c r="L200">
        <v>1368</v>
      </c>
      <c r="N200">
        <v>1011</v>
      </c>
      <c r="O200" t="s">
        <v>271</v>
      </c>
      <c r="P200" t="s">
        <v>271</v>
      </c>
      <c r="Q200">
        <v>1</v>
      </c>
      <c r="X200">
        <v>2.04</v>
      </c>
      <c r="Y200">
        <v>0</v>
      </c>
      <c r="Z200">
        <v>1656.72</v>
      </c>
      <c r="AA200">
        <v>14.4</v>
      </c>
      <c r="AB200">
        <v>0</v>
      </c>
      <c r="AC200">
        <v>0</v>
      </c>
      <c r="AD200">
        <v>1</v>
      </c>
      <c r="AE200">
        <v>0</v>
      </c>
      <c r="AF200" t="s">
        <v>41</v>
      </c>
      <c r="AG200">
        <v>2.448</v>
      </c>
      <c r="AH200">
        <v>2</v>
      </c>
      <c r="AI200">
        <v>64880348</v>
      </c>
      <c r="AJ200">
        <v>194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ROW(Source!A104)</f>
        <v>104</v>
      </c>
      <c r="B201">
        <v>64880373</v>
      </c>
      <c r="C201">
        <v>64880342</v>
      </c>
      <c r="D201">
        <v>29173290</v>
      </c>
      <c r="E201">
        <v>1</v>
      </c>
      <c r="F201">
        <v>1</v>
      </c>
      <c r="G201">
        <v>1</v>
      </c>
      <c r="H201">
        <v>2</v>
      </c>
      <c r="I201" t="s">
        <v>268</v>
      </c>
      <c r="J201" t="s">
        <v>269</v>
      </c>
      <c r="K201" t="s">
        <v>270</v>
      </c>
      <c r="L201">
        <v>1368</v>
      </c>
      <c r="N201">
        <v>1011</v>
      </c>
      <c r="O201" t="s">
        <v>271</v>
      </c>
      <c r="P201" t="s">
        <v>271</v>
      </c>
      <c r="Q201">
        <v>1</v>
      </c>
      <c r="X201">
        <v>3.1</v>
      </c>
      <c r="Y201">
        <v>0</v>
      </c>
      <c r="Z201">
        <v>110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41</v>
      </c>
      <c r="AG201">
        <v>3.7199999999999998</v>
      </c>
      <c r="AH201">
        <v>2</v>
      </c>
      <c r="AI201">
        <v>64880349</v>
      </c>
      <c r="AJ201">
        <v>195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ROW(Source!A104)</f>
        <v>104</v>
      </c>
      <c r="B202">
        <v>64880374</v>
      </c>
      <c r="C202">
        <v>64880342</v>
      </c>
      <c r="D202">
        <v>29174533</v>
      </c>
      <c r="E202">
        <v>1</v>
      </c>
      <c r="F202">
        <v>1</v>
      </c>
      <c r="G202">
        <v>1</v>
      </c>
      <c r="H202">
        <v>2</v>
      </c>
      <c r="I202" t="s">
        <v>304</v>
      </c>
      <c r="J202" t="s">
        <v>305</v>
      </c>
      <c r="K202" t="s">
        <v>306</v>
      </c>
      <c r="L202">
        <v>1368</v>
      </c>
      <c r="N202">
        <v>1011</v>
      </c>
      <c r="O202" t="s">
        <v>271</v>
      </c>
      <c r="P202" t="s">
        <v>271</v>
      </c>
      <c r="Q202">
        <v>1</v>
      </c>
      <c r="X202">
        <v>1.1499999999999999</v>
      </c>
      <c r="Y202">
        <v>0</v>
      </c>
      <c r="Z202">
        <v>1.53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41</v>
      </c>
      <c r="AG202">
        <v>1.38</v>
      </c>
      <c r="AH202">
        <v>2</v>
      </c>
      <c r="AI202">
        <v>64880350</v>
      </c>
      <c r="AJ202">
        <v>196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ROW(Source!A104)</f>
        <v>104</v>
      </c>
      <c r="B203">
        <v>64880375</v>
      </c>
      <c r="C203">
        <v>64880342</v>
      </c>
      <c r="D203">
        <v>29174812</v>
      </c>
      <c r="E203">
        <v>1</v>
      </c>
      <c r="F203">
        <v>1</v>
      </c>
      <c r="G203">
        <v>1</v>
      </c>
      <c r="H203">
        <v>2</v>
      </c>
      <c r="I203" t="s">
        <v>334</v>
      </c>
      <c r="J203" t="s">
        <v>335</v>
      </c>
      <c r="K203" t="s">
        <v>336</v>
      </c>
      <c r="L203">
        <v>1368</v>
      </c>
      <c r="N203">
        <v>1011</v>
      </c>
      <c r="O203" t="s">
        <v>271</v>
      </c>
      <c r="P203" t="s">
        <v>271</v>
      </c>
      <c r="Q203">
        <v>1</v>
      </c>
      <c r="X203">
        <v>2.04</v>
      </c>
      <c r="Y203">
        <v>0</v>
      </c>
      <c r="Z203">
        <v>710.73</v>
      </c>
      <c r="AA203">
        <v>16.440000000000001</v>
      </c>
      <c r="AB203">
        <v>0</v>
      </c>
      <c r="AC203">
        <v>0</v>
      </c>
      <c r="AD203">
        <v>1</v>
      </c>
      <c r="AE203">
        <v>0</v>
      </c>
      <c r="AF203" t="s">
        <v>41</v>
      </c>
      <c r="AG203">
        <v>2.448</v>
      </c>
      <c r="AH203">
        <v>2</v>
      </c>
      <c r="AI203">
        <v>64880351</v>
      </c>
      <c r="AJ203">
        <v>197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ROW(Source!A104)</f>
        <v>104</v>
      </c>
      <c r="B204">
        <v>64880376</v>
      </c>
      <c r="C204">
        <v>64880342</v>
      </c>
      <c r="D204">
        <v>29174813</v>
      </c>
      <c r="E204">
        <v>1</v>
      </c>
      <c r="F204">
        <v>1</v>
      </c>
      <c r="G204">
        <v>1</v>
      </c>
      <c r="H204">
        <v>2</v>
      </c>
      <c r="I204" t="s">
        <v>337</v>
      </c>
      <c r="J204" t="s">
        <v>338</v>
      </c>
      <c r="K204" t="s">
        <v>339</v>
      </c>
      <c r="L204">
        <v>1368</v>
      </c>
      <c r="N204">
        <v>1011</v>
      </c>
      <c r="O204" t="s">
        <v>271</v>
      </c>
      <c r="P204" t="s">
        <v>271</v>
      </c>
      <c r="Q204">
        <v>1</v>
      </c>
      <c r="X204">
        <v>2.04</v>
      </c>
      <c r="Y204">
        <v>0</v>
      </c>
      <c r="Z204">
        <v>19.399999999999999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41</v>
      </c>
      <c r="AG204">
        <v>2.448</v>
      </c>
      <c r="AH204">
        <v>2</v>
      </c>
      <c r="AI204">
        <v>64880352</v>
      </c>
      <c r="AJ204">
        <v>198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ROW(Source!A104)</f>
        <v>104</v>
      </c>
      <c r="B205">
        <v>64880377</v>
      </c>
      <c r="C205">
        <v>64880342</v>
      </c>
      <c r="D205">
        <v>29174814</v>
      </c>
      <c r="E205">
        <v>1</v>
      </c>
      <c r="F205">
        <v>1</v>
      </c>
      <c r="G205">
        <v>1</v>
      </c>
      <c r="H205">
        <v>2</v>
      </c>
      <c r="I205" t="s">
        <v>340</v>
      </c>
      <c r="J205" t="s">
        <v>341</v>
      </c>
      <c r="K205" t="s">
        <v>342</v>
      </c>
      <c r="L205">
        <v>1368</v>
      </c>
      <c r="N205">
        <v>1011</v>
      </c>
      <c r="O205" t="s">
        <v>271</v>
      </c>
      <c r="P205" t="s">
        <v>271</v>
      </c>
      <c r="Q205">
        <v>1</v>
      </c>
      <c r="X205">
        <v>1.51</v>
      </c>
      <c r="Y205">
        <v>0</v>
      </c>
      <c r="Z205">
        <v>331.86</v>
      </c>
      <c r="AA205">
        <v>13.5</v>
      </c>
      <c r="AB205">
        <v>0</v>
      </c>
      <c r="AC205">
        <v>0</v>
      </c>
      <c r="AD205">
        <v>1</v>
      </c>
      <c r="AE205">
        <v>0</v>
      </c>
      <c r="AF205" t="s">
        <v>41</v>
      </c>
      <c r="AG205">
        <v>1.8119999999999998</v>
      </c>
      <c r="AH205">
        <v>2</v>
      </c>
      <c r="AI205">
        <v>64880353</v>
      </c>
      <c r="AJ205">
        <v>199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ROW(Source!A104)</f>
        <v>104</v>
      </c>
      <c r="B206">
        <v>64880378</v>
      </c>
      <c r="C206">
        <v>64880342</v>
      </c>
      <c r="D206">
        <v>29174815</v>
      </c>
      <c r="E206">
        <v>1</v>
      </c>
      <c r="F206">
        <v>1</v>
      </c>
      <c r="G206">
        <v>1</v>
      </c>
      <c r="H206">
        <v>2</v>
      </c>
      <c r="I206" t="s">
        <v>343</v>
      </c>
      <c r="J206" t="s">
        <v>344</v>
      </c>
      <c r="K206" t="s">
        <v>345</v>
      </c>
      <c r="L206">
        <v>1368</v>
      </c>
      <c r="N206">
        <v>1011</v>
      </c>
      <c r="O206" t="s">
        <v>271</v>
      </c>
      <c r="P206" t="s">
        <v>271</v>
      </c>
      <c r="Q206">
        <v>1</v>
      </c>
      <c r="X206">
        <v>2.59</v>
      </c>
      <c r="Y206">
        <v>0</v>
      </c>
      <c r="Z206">
        <v>277.26</v>
      </c>
      <c r="AA206">
        <v>13.5</v>
      </c>
      <c r="AB206">
        <v>0</v>
      </c>
      <c r="AC206">
        <v>0</v>
      </c>
      <c r="AD206">
        <v>1</v>
      </c>
      <c r="AE206">
        <v>0</v>
      </c>
      <c r="AF206" t="s">
        <v>41</v>
      </c>
      <c r="AG206">
        <v>3.1079999999999997</v>
      </c>
      <c r="AH206">
        <v>2</v>
      </c>
      <c r="AI206">
        <v>64880354</v>
      </c>
      <c r="AJ206">
        <v>200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ROW(Source!A104)</f>
        <v>104</v>
      </c>
      <c r="B207">
        <v>64880379</v>
      </c>
      <c r="C207">
        <v>64880342</v>
      </c>
      <c r="D207">
        <v>29174816</v>
      </c>
      <c r="E207">
        <v>1</v>
      </c>
      <c r="F207">
        <v>1</v>
      </c>
      <c r="G207">
        <v>1</v>
      </c>
      <c r="H207">
        <v>2</v>
      </c>
      <c r="I207" t="s">
        <v>346</v>
      </c>
      <c r="J207" t="s">
        <v>347</v>
      </c>
      <c r="K207" t="s">
        <v>348</v>
      </c>
      <c r="L207">
        <v>1368</v>
      </c>
      <c r="N207">
        <v>1011</v>
      </c>
      <c r="O207" t="s">
        <v>271</v>
      </c>
      <c r="P207" t="s">
        <v>271</v>
      </c>
      <c r="Q207">
        <v>1</v>
      </c>
      <c r="X207">
        <v>2.14</v>
      </c>
      <c r="Y207">
        <v>0</v>
      </c>
      <c r="Z207">
        <v>373.02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41</v>
      </c>
      <c r="AG207">
        <v>2.5680000000000001</v>
      </c>
      <c r="AH207">
        <v>2</v>
      </c>
      <c r="AI207">
        <v>64880355</v>
      </c>
      <c r="AJ207">
        <v>201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ROW(Source!A104)</f>
        <v>104</v>
      </c>
      <c r="B208">
        <v>64880380</v>
      </c>
      <c r="C208">
        <v>64880342</v>
      </c>
      <c r="D208">
        <v>29174832</v>
      </c>
      <c r="E208">
        <v>1</v>
      </c>
      <c r="F208">
        <v>1</v>
      </c>
      <c r="G208">
        <v>1</v>
      </c>
      <c r="H208">
        <v>2</v>
      </c>
      <c r="I208" t="s">
        <v>349</v>
      </c>
      <c r="J208" t="s">
        <v>350</v>
      </c>
      <c r="K208" t="s">
        <v>351</v>
      </c>
      <c r="L208">
        <v>1368</v>
      </c>
      <c r="N208">
        <v>1011</v>
      </c>
      <c r="O208" t="s">
        <v>271</v>
      </c>
      <c r="P208" t="s">
        <v>271</v>
      </c>
      <c r="Q208">
        <v>1</v>
      </c>
      <c r="X208">
        <v>3.71</v>
      </c>
      <c r="Y208">
        <v>0</v>
      </c>
      <c r="Z208">
        <v>174.62</v>
      </c>
      <c r="AA208">
        <v>10.06</v>
      </c>
      <c r="AB208">
        <v>0</v>
      </c>
      <c r="AC208">
        <v>0</v>
      </c>
      <c r="AD208">
        <v>1</v>
      </c>
      <c r="AE208">
        <v>0</v>
      </c>
      <c r="AF208" t="s">
        <v>41</v>
      </c>
      <c r="AG208">
        <v>4.452</v>
      </c>
      <c r="AH208">
        <v>2</v>
      </c>
      <c r="AI208">
        <v>64880356</v>
      </c>
      <c r="AJ208">
        <v>202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ROW(Source!A104)</f>
        <v>104</v>
      </c>
      <c r="B209">
        <v>64880381</v>
      </c>
      <c r="C209">
        <v>64880342</v>
      </c>
      <c r="D209">
        <v>29174872</v>
      </c>
      <c r="E209">
        <v>1</v>
      </c>
      <c r="F209">
        <v>1</v>
      </c>
      <c r="G209">
        <v>1</v>
      </c>
      <c r="H209">
        <v>2</v>
      </c>
      <c r="I209" t="s">
        <v>352</v>
      </c>
      <c r="J209" t="s">
        <v>353</v>
      </c>
      <c r="K209" t="s">
        <v>354</v>
      </c>
      <c r="L209">
        <v>1368</v>
      </c>
      <c r="N209">
        <v>1011</v>
      </c>
      <c r="O209" t="s">
        <v>271</v>
      </c>
      <c r="P209" t="s">
        <v>271</v>
      </c>
      <c r="Q209">
        <v>1</v>
      </c>
      <c r="X209">
        <v>1.52</v>
      </c>
      <c r="Y209">
        <v>0</v>
      </c>
      <c r="Z209">
        <v>17.38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41</v>
      </c>
      <c r="AG209">
        <v>1.8239999999999998</v>
      </c>
      <c r="AH209">
        <v>2</v>
      </c>
      <c r="AI209">
        <v>64880357</v>
      </c>
      <c r="AJ209">
        <v>203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ROW(Source!A104)</f>
        <v>104</v>
      </c>
      <c r="B210">
        <v>64880382</v>
      </c>
      <c r="C210">
        <v>64880342</v>
      </c>
      <c r="D210">
        <v>29174952</v>
      </c>
      <c r="E210">
        <v>1</v>
      </c>
      <c r="F210">
        <v>1</v>
      </c>
      <c r="G210">
        <v>1</v>
      </c>
      <c r="H210">
        <v>2</v>
      </c>
      <c r="I210" t="s">
        <v>355</v>
      </c>
      <c r="J210" t="s">
        <v>356</v>
      </c>
      <c r="K210" t="s">
        <v>357</v>
      </c>
      <c r="L210">
        <v>1368</v>
      </c>
      <c r="N210">
        <v>1011</v>
      </c>
      <c r="O210" t="s">
        <v>271</v>
      </c>
      <c r="P210" t="s">
        <v>271</v>
      </c>
      <c r="Q210">
        <v>1</v>
      </c>
      <c r="X210">
        <v>0.2</v>
      </c>
      <c r="Y210">
        <v>0</v>
      </c>
      <c r="Z210">
        <v>114.32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41</v>
      </c>
      <c r="AG210">
        <v>0.24</v>
      </c>
      <c r="AH210">
        <v>2</v>
      </c>
      <c r="AI210">
        <v>64880358</v>
      </c>
      <c r="AJ210">
        <v>204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ROW(Source!A104)</f>
        <v>104</v>
      </c>
      <c r="B211">
        <v>64880383</v>
      </c>
      <c r="C211">
        <v>64880342</v>
      </c>
      <c r="D211">
        <v>29112724</v>
      </c>
      <c r="E211">
        <v>1</v>
      </c>
      <c r="F211">
        <v>1</v>
      </c>
      <c r="G211">
        <v>1</v>
      </c>
      <c r="H211">
        <v>3</v>
      </c>
      <c r="I211" t="s">
        <v>358</v>
      </c>
      <c r="J211" t="s">
        <v>359</v>
      </c>
      <c r="K211" t="s">
        <v>360</v>
      </c>
      <c r="L211">
        <v>1348</v>
      </c>
      <c r="N211">
        <v>1009</v>
      </c>
      <c r="O211" t="s">
        <v>60</v>
      </c>
      <c r="P211" t="s">
        <v>60</v>
      </c>
      <c r="Q211">
        <v>1000</v>
      </c>
      <c r="X211">
        <v>8.0000000000000004E-4</v>
      </c>
      <c r="Y211">
        <v>5989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8.0000000000000004E-4</v>
      </c>
      <c r="AH211">
        <v>2</v>
      </c>
      <c r="AI211">
        <v>64880359</v>
      </c>
      <c r="AJ211">
        <v>205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ROW(Source!A104)</f>
        <v>104</v>
      </c>
      <c r="B212">
        <v>64880384</v>
      </c>
      <c r="C212">
        <v>64880342</v>
      </c>
      <c r="D212">
        <v>29114925</v>
      </c>
      <c r="E212">
        <v>1</v>
      </c>
      <c r="F212">
        <v>1</v>
      </c>
      <c r="G212">
        <v>1</v>
      </c>
      <c r="H212">
        <v>3</v>
      </c>
      <c r="I212" t="s">
        <v>361</v>
      </c>
      <c r="J212" t="s">
        <v>362</v>
      </c>
      <c r="K212" t="s">
        <v>363</v>
      </c>
      <c r="L212">
        <v>1354</v>
      </c>
      <c r="N212">
        <v>1010</v>
      </c>
      <c r="O212" t="s">
        <v>364</v>
      </c>
      <c r="P212" t="s">
        <v>364</v>
      </c>
      <c r="Q212">
        <v>1</v>
      </c>
      <c r="X212">
        <v>0.78200000000000003</v>
      </c>
      <c r="Y212">
        <v>739.2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0.78200000000000003</v>
      </c>
      <c r="AH212">
        <v>2</v>
      </c>
      <c r="AI212">
        <v>64880360</v>
      </c>
      <c r="AJ212">
        <v>206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ROW(Source!A104)</f>
        <v>104</v>
      </c>
      <c r="B213">
        <v>64880385</v>
      </c>
      <c r="C213">
        <v>64880342</v>
      </c>
      <c r="D213">
        <v>29108348</v>
      </c>
      <c r="E213">
        <v>1</v>
      </c>
      <c r="F213">
        <v>1</v>
      </c>
      <c r="G213">
        <v>1</v>
      </c>
      <c r="H213">
        <v>3</v>
      </c>
      <c r="I213" t="s">
        <v>365</v>
      </c>
      <c r="J213" t="s">
        <v>366</v>
      </c>
      <c r="K213" t="s">
        <v>367</v>
      </c>
      <c r="L213">
        <v>1348</v>
      </c>
      <c r="N213">
        <v>1009</v>
      </c>
      <c r="O213" t="s">
        <v>60</v>
      </c>
      <c r="P213" t="s">
        <v>60</v>
      </c>
      <c r="Q213">
        <v>1000</v>
      </c>
      <c r="X213">
        <v>2.3999999999999998E-3</v>
      </c>
      <c r="Y213">
        <v>40649.99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2.3999999999999998E-3</v>
      </c>
      <c r="AH213">
        <v>2</v>
      </c>
      <c r="AI213">
        <v>64880361</v>
      </c>
      <c r="AJ213">
        <v>207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ROW(Source!A104)</f>
        <v>104</v>
      </c>
      <c r="B214">
        <v>64880386</v>
      </c>
      <c r="C214">
        <v>64880342</v>
      </c>
      <c r="D214">
        <v>29108497</v>
      </c>
      <c r="E214">
        <v>1</v>
      </c>
      <c r="F214">
        <v>1</v>
      </c>
      <c r="G214">
        <v>1</v>
      </c>
      <c r="H214">
        <v>3</v>
      </c>
      <c r="I214" t="s">
        <v>368</v>
      </c>
      <c r="J214" t="s">
        <v>369</v>
      </c>
      <c r="K214" t="s">
        <v>370</v>
      </c>
      <c r="L214">
        <v>1348</v>
      </c>
      <c r="N214">
        <v>1009</v>
      </c>
      <c r="O214" t="s">
        <v>60</v>
      </c>
      <c r="P214" t="s">
        <v>60</v>
      </c>
      <c r="Q214">
        <v>1000</v>
      </c>
      <c r="X214">
        <v>4.0000000000000001E-3</v>
      </c>
      <c r="Y214">
        <v>1554.19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4.0000000000000001E-3</v>
      </c>
      <c r="AH214">
        <v>2</v>
      </c>
      <c r="AI214">
        <v>64880362</v>
      </c>
      <c r="AJ214">
        <v>208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ROW(Source!A104)</f>
        <v>104</v>
      </c>
      <c r="B215">
        <v>64880387</v>
      </c>
      <c r="C215">
        <v>64880342</v>
      </c>
      <c r="D215">
        <v>29114168</v>
      </c>
      <c r="E215">
        <v>1</v>
      </c>
      <c r="F215">
        <v>1</v>
      </c>
      <c r="G215">
        <v>1</v>
      </c>
      <c r="H215">
        <v>3</v>
      </c>
      <c r="I215" t="s">
        <v>371</v>
      </c>
      <c r="J215" t="s">
        <v>372</v>
      </c>
      <c r="K215" t="s">
        <v>373</v>
      </c>
      <c r="L215">
        <v>1348</v>
      </c>
      <c r="N215">
        <v>1009</v>
      </c>
      <c r="O215" t="s">
        <v>60</v>
      </c>
      <c r="P215" t="s">
        <v>60</v>
      </c>
      <c r="Q215">
        <v>1000</v>
      </c>
      <c r="X215">
        <v>1.2E-2</v>
      </c>
      <c r="Y215">
        <v>10068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1.2E-2</v>
      </c>
      <c r="AH215">
        <v>2</v>
      </c>
      <c r="AI215">
        <v>64880363</v>
      </c>
      <c r="AJ215">
        <v>209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ROW(Source!A104)</f>
        <v>104</v>
      </c>
      <c r="B216">
        <v>64880388</v>
      </c>
      <c r="C216">
        <v>64880342</v>
      </c>
      <c r="D216">
        <v>29131331</v>
      </c>
      <c r="E216">
        <v>1</v>
      </c>
      <c r="F216">
        <v>1</v>
      </c>
      <c r="G216">
        <v>1</v>
      </c>
      <c r="H216">
        <v>3</v>
      </c>
      <c r="I216" t="s">
        <v>374</v>
      </c>
      <c r="J216" t="s">
        <v>375</v>
      </c>
      <c r="K216" t="s">
        <v>376</v>
      </c>
      <c r="L216">
        <v>1348</v>
      </c>
      <c r="N216">
        <v>1009</v>
      </c>
      <c r="O216" t="s">
        <v>60</v>
      </c>
      <c r="P216" t="s">
        <v>60</v>
      </c>
      <c r="Q216">
        <v>1000</v>
      </c>
      <c r="X216">
        <v>8.0000000000000004E-4</v>
      </c>
      <c r="Y216">
        <v>5520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8.0000000000000004E-4</v>
      </c>
      <c r="AH216">
        <v>2</v>
      </c>
      <c r="AI216">
        <v>64880364</v>
      </c>
      <c r="AJ216">
        <v>210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ROW(Source!A104)</f>
        <v>104</v>
      </c>
      <c r="B217">
        <v>64880389</v>
      </c>
      <c r="C217">
        <v>64880342</v>
      </c>
      <c r="D217">
        <v>29149972</v>
      </c>
      <c r="E217">
        <v>1</v>
      </c>
      <c r="F217">
        <v>1</v>
      </c>
      <c r="G217">
        <v>1</v>
      </c>
      <c r="H217">
        <v>3</v>
      </c>
      <c r="I217" t="s">
        <v>157</v>
      </c>
      <c r="J217" t="s">
        <v>159</v>
      </c>
      <c r="K217" t="s">
        <v>158</v>
      </c>
      <c r="L217">
        <v>1348</v>
      </c>
      <c r="N217">
        <v>1009</v>
      </c>
      <c r="O217" t="s">
        <v>60</v>
      </c>
      <c r="P217" t="s">
        <v>60</v>
      </c>
      <c r="Q217">
        <v>1000</v>
      </c>
      <c r="X217">
        <v>105.26</v>
      </c>
      <c r="Y217">
        <v>535.5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105.26</v>
      </c>
      <c r="AH217">
        <v>2</v>
      </c>
      <c r="AI217">
        <v>64880365</v>
      </c>
      <c r="AJ217">
        <v>211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ROW(Source!A104)</f>
        <v>104</v>
      </c>
      <c r="B218">
        <v>64880390</v>
      </c>
      <c r="C218">
        <v>64880342</v>
      </c>
      <c r="D218">
        <v>29150041</v>
      </c>
      <c r="E218">
        <v>1</v>
      </c>
      <c r="F218">
        <v>1</v>
      </c>
      <c r="G218">
        <v>1</v>
      </c>
      <c r="H218">
        <v>3</v>
      </c>
      <c r="I218" t="s">
        <v>377</v>
      </c>
      <c r="J218" t="s">
        <v>378</v>
      </c>
      <c r="K218" t="s">
        <v>379</v>
      </c>
      <c r="L218">
        <v>1339</v>
      </c>
      <c r="N218">
        <v>1007</v>
      </c>
      <c r="O218" t="s">
        <v>140</v>
      </c>
      <c r="P218" t="s">
        <v>140</v>
      </c>
      <c r="Q218">
        <v>1</v>
      </c>
      <c r="X218">
        <v>20.52</v>
      </c>
      <c r="Y218">
        <v>3.14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20.52</v>
      </c>
      <c r="AH218">
        <v>2</v>
      </c>
      <c r="AI218">
        <v>64880366</v>
      </c>
      <c r="AJ218">
        <v>212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ROW(Source!A144)</f>
        <v>144</v>
      </c>
      <c r="B219">
        <v>64880400</v>
      </c>
      <c r="C219">
        <v>64880393</v>
      </c>
      <c r="D219">
        <v>18406804</v>
      </c>
      <c r="E219">
        <v>1</v>
      </c>
      <c r="F219">
        <v>1</v>
      </c>
      <c r="G219">
        <v>1</v>
      </c>
      <c r="H219">
        <v>1</v>
      </c>
      <c r="I219" t="s">
        <v>263</v>
      </c>
      <c r="J219" t="s">
        <v>3</v>
      </c>
      <c r="K219" t="s">
        <v>264</v>
      </c>
      <c r="L219">
        <v>1369</v>
      </c>
      <c r="N219">
        <v>1013</v>
      </c>
      <c r="O219" t="s">
        <v>265</v>
      </c>
      <c r="P219" t="s">
        <v>265</v>
      </c>
      <c r="Q219">
        <v>1</v>
      </c>
      <c r="X219">
        <v>13.22</v>
      </c>
      <c r="Y219">
        <v>0</v>
      </c>
      <c r="Z219">
        <v>0</v>
      </c>
      <c r="AA219">
        <v>0</v>
      </c>
      <c r="AB219">
        <v>7.8</v>
      </c>
      <c r="AC219">
        <v>0</v>
      </c>
      <c r="AD219">
        <v>1</v>
      </c>
      <c r="AE219">
        <v>1</v>
      </c>
      <c r="AF219" t="s">
        <v>41</v>
      </c>
      <c r="AG219">
        <v>15.864000000000001</v>
      </c>
      <c r="AH219">
        <v>2</v>
      </c>
      <c r="AI219">
        <v>64880394</v>
      </c>
      <c r="AJ219">
        <v>213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ROW(Source!A144)</f>
        <v>144</v>
      </c>
      <c r="B220">
        <v>64880401</v>
      </c>
      <c r="C220">
        <v>64880393</v>
      </c>
      <c r="D220">
        <v>121548</v>
      </c>
      <c r="E220">
        <v>1</v>
      </c>
      <c r="F220">
        <v>1</v>
      </c>
      <c r="G220">
        <v>1</v>
      </c>
      <c r="H220">
        <v>1</v>
      </c>
      <c r="I220" t="s">
        <v>116</v>
      </c>
      <c r="J220" t="s">
        <v>3</v>
      </c>
      <c r="K220" t="s">
        <v>266</v>
      </c>
      <c r="L220">
        <v>608254</v>
      </c>
      <c r="N220">
        <v>1013</v>
      </c>
      <c r="O220" t="s">
        <v>267</v>
      </c>
      <c r="P220" t="s">
        <v>267</v>
      </c>
      <c r="Q220">
        <v>1</v>
      </c>
      <c r="X220">
        <v>3.79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41</v>
      </c>
      <c r="AG220">
        <v>4.548</v>
      </c>
      <c r="AH220">
        <v>2</v>
      </c>
      <c r="AI220">
        <v>64880395</v>
      </c>
      <c r="AJ220">
        <v>214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ROW(Source!A144)</f>
        <v>144</v>
      </c>
      <c r="B221">
        <v>64880402</v>
      </c>
      <c r="C221">
        <v>64880393</v>
      </c>
      <c r="D221">
        <v>29172230</v>
      </c>
      <c r="E221">
        <v>1</v>
      </c>
      <c r="F221">
        <v>1</v>
      </c>
      <c r="G221">
        <v>1</v>
      </c>
      <c r="H221">
        <v>2</v>
      </c>
      <c r="I221" t="s">
        <v>382</v>
      </c>
      <c r="J221" t="s">
        <v>383</v>
      </c>
      <c r="K221" t="s">
        <v>384</v>
      </c>
      <c r="L221">
        <v>1368</v>
      </c>
      <c r="N221">
        <v>1011</v>
      </c>
      <c r="O221" t="s">
        <v>271</v>
      </c>
      <c r="P221" t="s">
        <v>271</v>
      </c>
      <c r="Q221">
        <v>1</v>
      </c>
      <c r="X221">
        <v>1.39</v>
      </c>
      <c r="Y221">
        <v>0</v>
      </c>
      <c r="Z221">
        <v>77.2</v>
      </c>
      <c r="AA221">
        <v>13.5</v>
      </c>
      <c r="AB221">
        <v>0</v>
      </c>
      <c r="AC221">
        <v>0</v>
      </c>
      <c r="AD221">
        <v>1</v>
      </c>
      <c r="AE221">
        <v>0</v>
      </c>
      <c r="AF221" t="s">
        <v>41</v>
      </c>
      <c r="AG221">
        <v>1.6679999999999999</v>
      </c>
      <c r="AH221">
        <v>2</v>
      </c>
      <c r="AI221">
        <v>64880396</v>
      </c>
      <c r="AJ221">
        <v>215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ROW(Source!A144)</f>
        <v>144</v>
      </c>
      <c r="B222">
        <v>64880403</v>
      </c>
      <c r="C222">
        <v>64880393</v>
      </c>
      <c r="D222">
        <v>29172991</v>
      </c>
      <c r="E222">
        <v>1</v>
      </c>
      <c r="F222">
        <v>1</v>
      </c>
      <c r="G222">
        <v>1</v>
      </c>
      <c r="H222">
        <v>2</v>
      </c>
      <c r="I222" t="s">
        <v>385</v>
      </c>
      <c r="J222" t="s">
        <v>386</v>
      </c>
      <c r="K222" t="s">
        <v>387</v>
      </c>
      <c r="L222">
        <v>1368</v>
      </c>
      <c r="N222">
        <v>1011</v>
      </c>
      <c r="O222" t="s">
        <v>271</v>
      </c>
      <c r="P222" t="s">
        <v>271</v>
      </c>
      <c r="Q222">
        <v>1</v>
      </c>
      <c r="X222">
        <v>1.39</v>
      </c>
      <c r="Y222">
        <v>0</v>
      </c>
      <c r="Z222">
        <v>8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41</v>
      </c>
      <c r="AG222">
        <v>1.6679999999999999</v>
      </c>
      <c r="AH222">
        <v>2</v>
      </c>
      <c r="AI222">
        <v>64880397</v>
      </c>
      <c r="AJ222">
        <v>216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ROW(Source!A144)</f>
        <v>144</v>
      </c>
      <c r="B223">
        <v>64880404</v>
      </c>
      <c r="C223">
        <v>64880393</v>
      </c>
      <c r="D223">
        <v>29173182</v>
      </c>
      <c r="E223">
        <v>1</v>
      </c>
      <c r="F223">
        <v>1</v>
      </c>
      <c r="G223">
        <v>1</v>
      </c>
      <c r="H223">
        <v>2</v>
      </c>
      <c r="I223" t="s">
        <v>301</v>
      </c>
      <c r="J223" t="s">
        <v>302</v>
      </c>
      <c r="K223" t="s">
        <v>303</v>
      </c>
      <c r="L223">
        <v>1368</v>
      </c>
      <c r="N223">
        <v>1011</v>
      </c>
      <c r="O223" t="s">
        <v>271</v>
      </c>
      <c r="P223" t="s">
        <v>271</v>
      </c>
      <c r="Q223">
        <v>1</v>
      </c>
      <c r="X223">
        <v>1.94</v>
      </c>
      <c r="Y223">
        <v>0</v>
      </c>
      <c r="Z223">
        <v>123</v>
      </c>
      <c r="AA223">
        <v>13.5</v>
      </c>
      <c r="AB223">
        <v>0</v>
      </c>
      <c r="AC223">
        <v>0</v>
      </c>
      <c r="AD223">
        <v>1</v>
      </c>
      <c r="AE223">
        <v>0</v>
      </c>
      <c r="AF223" t="s">
        <v>41</v>
      </c>
      <c r="AG223">
        <v>2.3279999999999998</v>
      </c>
      <c r="AH223">
        <v>2</v>
      </c>
      <c r="AI223">
        <v>64880398</v>
      </c>
      <c r="AJ223">
        <v>217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ROW(Source!A144)</f>
        <v>144</v>
      </c>
      <c r="B224">
        <v>64880405</v>
      </c>
      <c r="C224">
        <v>64880393</v>
      </c>
      <c r="D224">
        <v>29173290</v>
      </c>
      <c r="E224">
        <v>1</v>
      </c>
      <c r="F224">
        <v>1</v>
      </c>
      <c r="G224">
        <v>1</v>
      </c>
      <c r="H224">
        <v>2</v>
      </c>
      <c r="I224" t="s">
        <v>268</v>
      </c>
      <c r="J224" t="s">
        <v>269</v>
      </c>
      <c r="K224" t="s">
        <v>270</v>
      </c>
      <c r="L224">
        <v>1368</v>
      </c>
      <c r="N224">
        <v>1011</v>
      </c>
      <c r="O224" t="s">
        <v>271</v>
      </c>
      <c r="P224" t="s">
        <v>271</v>
      </c>
      <c r="Q224">
        <v>1</v>
      </c>
      <c r="X224">
        <v>0.46</v>
      </c>
      <c r="Y224">
        <v>0</v>
      </c>
      <c r="Z224">
        <v>110</v>
      </c>
      <c r="AA224">
        <v>11.6</v>
      </c>
      <c r="AB224">
        <v>0</v>
      </c>
      <c r="AC224">
        <v>0</v>
      </c>
      <c r="AD224">
        <v>1</v>
      </c>
      <c r="AE224">
        <v>0</v>
      </c>
      <c r="AF224" t="s">
        <v>41</v>
      </c>
      <c r="AG224">
        <v>0.55200000000000005</v>
      </c>
      <c r="AH224">
        <v>2</v>
      </c>
      <c r="AI224">
        <v>64880399</v>
      </c>
      <c r="AJ224">
        <v>218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ROW(Source!A145)</f>
        <v>145</v>
      </c>
      <c r="B225">
        <v>64880400</v>
      </c>
      <c r="C225">
        <v>64880393</v>
      </c>
      <c r="D225">
        <v>18406804</v>
      </c>
      <c r="E225">
        <v>1</v>
      </c>
      <c r="F225">
        <v>1</v>
      </c>
      <c r="G225">
        <v>1</v>
      </c>
      <c r="H225">
        <v>1</v>
      </c>
      <c r="I225" t="s">
        <v>263</v>
      </c>
      <c r="J225" t="s">
        <v>3</v>
      </c>
      <c r="K225" t="s">
        <v>264</v>
      </c>
      <c r="L225">
        <v>1369</v>
      </c>
      <c r="N225">
        <v>1013</v>
      </c>
      <c r="O225" t="s">
        <v>265</v>
      </c>
      <c r="P225" t="s">
        <v>265</v>
      </c>
      <c r="Q225">
        <v>1</v>
      </c>
      <c r="X225">
        <v>13.22</v>
      </c>
      <c r="Y225">
        <v>0</v>
      </c>
      <c r="Z225">
        <v>0</v>
      </c>
      <c r="AA225">
        <v>0</v>
      </c>
      <c r="AB225">
        <v>7.8</v>
      </c>
      <c r="AC225">
        <v>0</v>
      </c>
      <c r="AD225">
        <v>1</v>
      </c>
      <c r="AE225">
        <v>1</v>
      </c>
      <c r="AF225" t="s">
        <v>41</v>
      </c>
      <c r="AG225">
        <v>15.864000000000001</v>
      </c>
      <c r="AH225">
        <v>2</v>
      </c>
      <c r="AI225">
        <v>64880394</v>
      </c>
      <c r="AJ225">
        <v>219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ROW(Source!A145)</f>
        <v>145</v>
      </c>
      <c r="B226">
        <v>64880401</v>
      </c>
      <c r="C226">
        <v>64880393</v>
      </c>
      <c r="D226">
        <v>121548</v>
      </c>
      <c r="E226">
        <v>1</v>
      </c>
      <c r="F226">
        <v>1</v>
      </c>
      <c r="G226">
        <v>1</v>
      </c>
      <c r="H226">
        <v>1</v>
      </c>
      <c r="I226" t="s">
        <v>116</v>
      </c>
      <c r="J226" t="s">
        <v>3</v>
      </c>
      <c r="K226" t="s">
        <v>266</v>
      </c>
      <c r="L226">
        <v>608254</v>
      </c>
      <c r="N226">
        <v>1013</v>
      </c>
      <c r="O226" t="s">
        <v>267</v>
      </c>
      <c r="P226" t="s">
        <v>267</v>
      </c>
      <c r="Q226">
        <v>1</v>
      </c>
      <c r="X226">
        <v>3.79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41</v>
      </c>
      <c r="AG226">
        <v>4.548</v>
      </c>
      <c r="AH226">
        <v>2</v>
      </c>
      <c r="AI226">
        <v>64880395</v>
      </c>
      <c r="AJ226">
        <v>220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ROW(Source!A145)</f>
        <v>145</v>
      </c>
      <c r="B227">
        <v>64880402</v>
      </c>
      <c r="C227">
        <v>64880393</v>
      </c>
      <c r="D227">
        <v>29172230</v>
      </c>
      <c r="E227">
        <v>1</v>
      </c>
      <c r="F227">
        <v>1</v>
      </c>
      <c r="G227">
        <v>1</v>
      </c>
      <c r="H227">
        <v>2</v>
      </c>
      <c r="I227" t="s">
        <v>382</v>
      </c>
      <c r="J227" t="s">
        <v>383</v>
      </c>
      <c r="K227" t="s">
        <v>384</v>
      </c>
      <c r="L227">
        <v>1368</v>
      </c>
      <c r="N227">
        <v>1011</v>
      </c>
      <c r="O227" t="s">
        <v>271</v>
      </c>
      <c r="P227" t="s">
        <v>271</v>
      </c>
      <c r="Q227">
        <v>1</v>
      </c>
      <c r="X227">
        <v>1.39</v>
      </c>
      <c r="Y227">
        <v>0</v>
      </c>
      <c r="Z227">
        <v>77.2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41</v>
      </c>
      <c r="AG227">
        <v>1.6679999999999999</v>
      </c>
      <c r="AH227">
        <v>2</v>
      </c>
      <c r="AI227">
        <v>64880396</v>
      </c>
      <c r="AJ227">
        <v>221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ROW(Source!A145)</f>
        <v>145</v>
      </c>
      <c r="B228">
        <v>64880403</v>
      </c>
      <c r="C228">
        <v>64880393</v>
      </c>
      <c r="D228">
        <v>29172991</v>
      </c>
      <c r="E228">
        <v>1</v>
      </c>
      <c r="F228">
        <v>1</v>
      </c>
      <c r="G228">
        <v>1</v>
      </c>
      <c r="H228">
        <v>2</v>
      </c>
      <c r="I228" t="s">
        <v>385</v>
      </c>
      <c r="J228" t="s">
        <v>386</v>
      </c>
      <c r="K228" t="s">
        <v>387</v>
      </c>
      <c r="L228">
        <v>1368</v>
      </c>
      <c r="N228">
        <v>1011</v>
      </c>
      <c r="O228" t="s">
        <v>271</v>
      </c>
      <c r="P228" t="s">
        <v>271</v>
      </c>
      <c r="Q228">
        <v>1</v>
      </c>
      <c r="X228">
        <v>1.39</v>
      </c>
      <c r="Y228">
        <v>0</v>
      </c>
      <c r="Z228">
        <v>8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41</v>
      </c>
      <c r="AG228">
        <v>1.6679999999999999</v>
      </c>
      <c r="AH228">
        <v>2</v>
      </c>
      <c r="AI228">
        <v>64880397</v>
      </c>
      <c r="AJ228">
        <v>222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ROW(Source!A145)</f>
        <v>145</v>
      </c>
      <c r="B229">
        <v>64880404</v>
      </c>
      <c r="C229">
        <v>64880393</v>
      </c>
      <c r="D229">
        <v>29173182</v>
      </c>
      <c r="E229">
        <v>1</v>
      </c>
      <c r="F229">
        <v>1</v>
      </c>
      <c r="G229">
        <v>1</v>
      </c>
      <c r="H229">
        <v>2</v>
      </c>
      <c r="I229" t="s">
        <v>301</v>
      </c>
      <c r="J229" t="s">
        <v>302</v>
      </c>
      <c r="K229" t="s">
        <v>303</v>
      </c>
      <c r="L229">
        <v>1368</v>
      </c>
      <c r="N229">
        <v>1011</v>
      </c>
      <c r="O229" t="s">
        <v>271</v>
      </c>
      <c r="P229" t="s">
        <v>271</v>
      </c>
      <c r="Q229">
        <v>1</v>
      </c>
      <c r="X229">
        <v>1.94</v>
      </c>
      <c r="Y229">
        <v>0</v>
      </c>
      <c r="Z229">
        <v>123</v>
      </c>
      <c r="AA229">
        <v>13.5</v>
      </c>
      <c r="AB229">
        <v>0</v>
      </c>
      <c r="AC229">
        <v>0</v>
      </c>
      <c r="AD229">
        <v>1</v>
      </c>
      <c r="AE229">
        <v>0</v>
      </c>
      <c r="AF229" t="s">
        <v>41</v>
      </c>
      <c r="AG229">
        <v>2.3279999999999998</v>
      </c>
      <c r="AH229">
        <v>2</v>
      </c>
      <c r="AI229">
        <v>64880398</v>
      </c>
      <c r="AJ229">
        <v>223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ROW(Source!A145)</f>
        <v>145</v>
      </c>
      <c r="B230">
        <v>64880405</v>
      </c>
      <c r="C230">
        <v>64880393</v>
      </c>
      <c r="D230">
        <v>29173290</v>
      </c>
      <c r="E230">
        <v>1</v>
      </c>
      <c r="F230">
        <v>1</v>
      </c>
      <c r="G230">
        <v>1</v>
      </c>
      <c r="H230">
        <v>2</v>
      </c>
      <c r="I230" t="s">
        <v>268</v>
      </c>
      <c r="J230" t="s">
        <v>269</v>
      </c>
      <c r="K230" t="s">
        <v>270</v>
      </c>
      <c r="L230">
        <v>1368</v>
      </c>
      <c r="N230">
        <v>1011</v>
      </c>
      <c r="O230" t="s">
        <v>271</v>
      </c>
      <c r="P230" t="s">
        <v>271</v>
      </c>
      <c r="Q230">
        <v>1</v>
      </c>
      <c r="X230">
        <v>0.46</v>
      </c>
      <c r="Y230">
        <v>0</v>
      </c>
      <c r="Z230">
        <v>110</v>
      </c>
      <c r="AA230">
        <v>11.6</v>
      </c>
      <c r="AB230">
        <v>0</v>
      </c>
      <c r="AC230">
        <v>0</v>
      </c>
      <c r="AD230">
        <v>1</v>
      </c>
      <c r="AE230">
        <v>0</v>
      </c>
      <c r="AF230" t="s">
        <v>41</v>
      </c>
      <c r="AG230">
        <v>0.55200000000000005</v>
      </c>
      <c r="AH230">
        <v>2</v>
      </c>
      <c r="AI230">
        <v>64880399</v>
      </c>
      <c r="AJ230">
        <v>224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ROW(Source!A146)</f>
        <v>146</v>
      </c>
      <c r="B231">
        <v>64880409</v>
      </c>
      <c r="C231">
        <v>64880406</v>
      </c>
      <c r="D231">
        <v>121548</v>
      </c>
      <c r="E231">
        <v>1</v>
      </c>
      <c r="F231">
        <v>1</v>
      </c>
      <c r="G231">
        <v>1</v>
      </c>
      <c r="H231">
        <v>1</v>
      </c>
      <c r="I231" t="s">
        <v>116</v>
      </c>
      <c r="J231" t="s">
        <v>3</v>
      </c>
      <c r="K231" t="s">
        <v>266</v>
      </c>
      <c r="L231">
        <v>608254</v>
      </c>
      <c r="N231">
        <v>1013</v>
      </c>
      <c r="O231" t="s">
        <v>267</v>
      </c>
      <c r="P231" t="s">
        <v>267</v>
      </c>
      <c r="Q231">
        <v>1</v>
      </c>
      <c r="X231">
        <v>2.4E-2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41</v>
      </c>
      <c r="AG231">
        <v>2.8799999999999999E-2</v>
      </c>
      <c r="AH231">
        <v>2</v>
      </c>
      <c r="AI231">
        <v>64880407</v>
      </c>
      <c r="AJ231">
        <v>225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ROW(Source!A146)</f>
        <v>146</v>
      </c>
      <c r="B232">
        <v>64880410</v>
      </c>
      <c r="C232">
        <v>64880406</v>
      </c>
      <c r="D232">
        <v>29172766</v>
      </c>
      <c r="E232">
        <v>1</v>
      </c>
      <c r="F232">
        <v>1</v>
      </c>
      <c r="G232">
        <v>1</v>
      </c>
      <c r="H232">
        <v>2</v>
      </c>
      <c r="I232" t="s">
        <v>307</v>
      </c>
      <c r="J232" t="s">
        <v>308</v>
      </c>
      <c r="K232" t="s">
        <v>309</v>
      </c>
      <c r="L232">
        <v>1368</v>
      </c>
      <c r="N232">
        <v>1011</v>
      </c>
      <c r="O232" t="s">
        <v>271</v>
      </c>
      <c r="P232" t="s">
        <v>271</v>
      </c>
      <c r="Q232">
        <v>1</v>
      </c>
      <c r="X232">
        <v>2.4E-2</v>
      </c>
      <c r="Y232">
        <v>0</v>
      </c>
      <c r="Z232">
        <v>125.7</v>
      </c>
      <c r="AA232">
        <v>13.5</v>
      </c>
      <c r="AB232">
        <v>0</v>
      </c>
      <c r="AC232">
        <v>0</v>
      </c>
      <c r="AD232">
        <v>1</v>
      </c>
      <c r="AE232">
        <v>0</v>
      </c>
      <c r="AF232" t="s">
        <v>41</v>
      </c>
      <c r="AG232">
        <v>2.8799999999999999E-2</v>
      </c>
      <c r="AH232">
        <v>2</v>
      </c>
      <c r="AI232">
        <v>64880408</v>
      </c>
      <c r="AJ232">
        <v>226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ROW(Source!A147)</f>
        <v>147</v>
      </c>
      <c r="B233">
        <v>64880409</v>
      </c>
      <c r="C233">
        <v>64880406</v>
      </c>
      <c r="D233">
        <v>121548</v>
      </c>
      <c r="E233">
        <v>1</v>
      </c>
      <c r="F233">
        <v>1</v>
      </c>
      <c r="G233">
        <v>1</v>
      </c>
      <c r="H233">
        <v>1</v>
      </c>
      <c r="I233" t="s">
        <v>116</v>
      </c>
      <c r="J233" t="s">
        <v>3</v>
      </c>
      <c r="K233" t="s">
        <v>266</v>
      </c>
      <c r="L233">
        <v>608254</v>
      </c>
      <c r="N233">
        <v>1013</v>
      </c>
      <c r="O233" t="s">
        <v>267</v>
      </c>
      <c r="P233" t="s">
        <v>267</v>
      </c>
      <c r="Q233">
        <v>1</v>
      </c>
      <c r="X233">
        <v>2.4E-2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41</v>
      </c>
      <c r="AG233">
        <v>2.8799999999999999E-2</v>
      </c>
      <c r="AH233">
        <v>2</v>
      </c>
      <c r="AI233">
        <v>64880407</v>
      </c>
      <c r="AJ233">
        <v>227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ROW(Source!A147)</f>
        <v>147</v>
      </c>
      <c r="B234">
        <v>64880410</v>
      </c>
      <c r="C234">
        <v>64880406</v>
      </c>
      <c r="D234">
        <v>29172766</v>
      </c>
      <c r="E234">
        <v>1</v>
      </c>
      <c r="F234">
        <v>1</v>
      </c>
      <c r="G234">
        <v>1</v>
      </c>
      <c r="H234">
        <v>2</v>
      </c>
      <c r="I234" t="s">
        <v>307</v>
      </c>
      <c r="J234" t="s">
        <v>308</v>
      </c>
      <c r="K234" t="s">
        <v>309</v>
      </c>
      <c r="L234">
        <v>1368</v>
      </c>
      <c r="N234">
        <v>1011</v>
      </c>
      <c r="O234" t="s">
        <v>271</v>
      </c>
      <c r="P234" t="s">
        <v>271</v>
      </c>
      <c r="Q234">
        <v>1</v>
      </c>
      <c r="X234">
        <v>2.4E-2</v>
      </c>
      <c r="Y234">
        <v>0</v>
      </c>
      <c r="Z234">
        <v>125.7</v>
      </c>
      <c r="AA234">
        <v>13.5</v>
      </c>
      <c r="AB234">
        <v>0</v>
      </c>
      <c r="AC234">
        <v>0</v>
      </c>
      <c r="AD234">
        <v>1</v>
      </c>
      <c r="AE234">
        <v>0</v>
      </c>
      <c r="AF234" t="s">
        <v>41</v>
      </c>
      <c r="AG234">
        <v>2.8799999999999999E-2</v>
      </c>
      <c r="AH234">
        <v>2</v>
      </c>
      <c r="AI234">
        <v>64880408</v>
      </c>
      <c r="AJ234">
        <v>228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ROW(Source!A148)</f>
        <v>148</v>
      </c>
      <c r="B235">
        <v>64880419</v>
      </c>
      <c r="C235">
        <v>64880411</v>
      </c>
      <c r="D235">
        <v>18408066</v>
      </c>
      <c r="E235">
        <v>1</v>
      </c>
      <c r="F235">
        <v>1</v>
      </c>
      <c r="G235">
        <v>1</v>
      </c>
      <c r="H235">
        <v>1</v>
      </c>
      <c r="I235" t="s">
        <v>310</v>
      </c>
      <c r="J235" t="s">
        <v>3</v>
      </c>
      <c r="K235" t="s">
        <v>311</v>
      </c>
      <c r="L235">
        <v>1369</v>
      </c>
      <c r="N235">
        <v>1013</v>
      </c>
      <c r="O235" t="s">
        <v>265</v>
      </c>
      <c r="P235" t="s">
        <v>265</v>
      </c>
      <c r="Q235">
        <v>1</v>
      </c>
      <c r="X235">
        <v>15.72</v>
      </c>
      <c r="Y235">
        <v>0</v>
      </c>
      <c r="Z235">
        <v>0</v>
      </c>
      <c r="AA235">
        <v>0</v>
      </c>
      <c r="AB235">
        <v>8.02</v>
      </c>
      <c r="AC235">
        <v>0</v>
      </c>
      <c r="AD235">
        <v>1</v>
      </c>
      <c r="AE235">
        <v>1</v>
      </c>
      <c r="AF235" t="s">
        <v>41</v>
      </c>
      <c r="AG235">
        <v>18.864000000000001</v>
      </c>
      <c r="AH235">
        <v>2</v>
      </c>
      <c r="AI235">
        <v>64880412</v>
      </c>
      <c r="AJ235">
        <v>229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ROW(Source!A148)</f>
        <v>148</v>
      </c>
      <c r="B236">
        <v>64880420</v>
      </c>
      <c r="C236">
        <v>64880411</v>
      </c>
      <c r="D236">
        <v>121548</v>
      </c>
      <c r="E236">
        <v>1</v>
      </c>
      <c r="F236">
        <v>1</v>
      </c>
      <c r="G236">
        <v>1</v>
      </c>
      <c r="H236">
        <v>1</v>
      </c>
      <c r="I236" t="s">
        <v>116</v>
      </c>
      <c r="J236" t="s">
        <v>3</v>
      </c>
      <c r="K236" t="s">
        <v>266</v>
      </c>
      <c r="L236">
        <v>608254</v>
      </c>
      <c r="N236">
        <v>1013</v>
      </c>
      <c r="O236" t="s">
        <v>267</v>
      </c>
      <c r="P236" t="s">
        <v>267</v>
      </c>
      <c r="Q236">
        <v>1</v>
      </c>
      <c r="X236">
        <v>13.88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41</v>
      </c>
      <c r="AG236">
        <v>16.655999999999999</v>
      </c>
      <c r="AH236">
        <v>2</v>
      </c>
      <c r="AI236">
        <v>64880413</v>
      </c>
      <c r="AJ236">
        <v>230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ROW(Source!A148)</f>
        <v>148</v>
      </c>
      <c r="B237">
        <v>64880421</v>
      </c>
      <c r="C237">
        <v>64880411</v>
      </c>
      <c r="D237">
        <v>29172479</v>
      </c>
      <c r="E237">
        <v>1</v>
      </c>
      <c r="F237">
        <v>1</v>
      </c>
      <c r="G237">
        <v>1</v>
      </c>
      <c r="H237">
        <v>2</v>
      </c>
      <c r="I237" t="s">
        <v>312</v>
      </c>
      <c r="J237" t="s">
        <v>313</v>
      </c>
      <c r="K237" t="s">
        <v>314</v>
      </c>
      <c r="L237">
        <v>1368</v>
      </c>
      <c r="N237">
        <v>1011</v>
      </c>
      <c r="O237" t="s">
        <v>271</v>
      </c>
      <c r="P237" t="s">
        <v>271</v>
      </c>
      <c r="Q237">
        <v>1</v>
      </c>
      <c r="X237">
        <v>4.29</v>
      </c>
      <c r="Y237">
        <v>0</v>
      </c>
      <c r="Z237">
        <v>99.89</v>
      </c>
      <c r="AA237">
        <v>10.06</v>
      </c>
      <c r="AB237">
        <v>0</v>
      </c>
      <c r="AC237">
        <v>0</v>
      </c>
      <c r="AD237">
        <v>1</v>
      </c>
      <c r="AE237">
        <v>0</v>
      </c>
      <c r="AF237" t="s">
        <v>41</v>
      </c>
      <c r="AG237">
        <v>5.1479999999999997</v>
      </c>
      <c r="AH237">
        <v>2</v>
      </c>
      <c r="AI237">
        <v>64880414</v>
      </c>
      <c r="AJ237">
        <v>231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ROW(Source!A148)</f>
        <v>148</v>
      </c>
      <c r="B238">
        <v>64880422</v>
      </c>
      <c r="C238">
        <v>64880411</v>
      </c>
      <c r="D238">
        <v>29173182</v>
      </c>
      <c r="E238">
        <v>1</v>
      </c>
      <c r="F238">
        <v>1</v>
      </c>
      <c r="G238">
        <v>1</v>
      </c>
      <c r="H238">
        <v>2</v>
      </c>
      <c r="I238" t="s">
        <v>301</v>
      </c>
      <c r="J238" t="s">
        <v>302</v>
      </c>
      <c r="K238" t="s">
        <v>303</v>
      </c>
      <c r="L238">
        <v>1368</v>
      </c>
      <c r="N238">
        <v>1011</v>
      </c>
      <c r="O238" t="s">
        <v>271</v>
      </c>
      <c r="P238" t="s">
        <v>271</v>
      </c>
      <c r="Q238">
        <v>1</v>
      </c>
      <c r="X238">
        <v>1.77</v>
      </c>
      <c r="Y238">
        <v>0</v>
      </c>
      <c r="Z238">
        <v>123</v>
      </c>
      <c r="AA238">
        <v>13.5</v>
      </c>
      <c r="AB238">
        <v>0</v>
      </c>
      <c r="AC238">
        <v>0</v>
      </c>
      <c r="AD238">
        <v>1</v>
      </c>
      <c r="AE238">
        <v>0</v>
      </c>
      <c r="AF238" t="s">
        <v>41</v>
      </c>
      <c r="AG238">
        <v>2.1240000000000001</v>
      </c>
      <c r="AH238">
        <v>2</v>
      </c>
      <c r="AI238">
        <v>64880415</v>
      </c>
      <c r="AJ238">
        <v>232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ROW(Source!A148)</f>
        <v>148</v>
      </c>
      <c r="B239">
        <v>64880423</v>
      </c>
      <c r="C239">
        <v>64880411</v>
      </c>
      <c r="D239">
        <v>29173232</v>
      </c>
      <c r="E239">
        <v>1</v>
      </c>
      <c r="F239">
        <v>1</v>
      </c>
      <c r="G239">
        <v>1</v>
      </c>
      <c r="H239">
        <v>2</v>
      </c>
      <c r="I239" t="s">
        <v>315</v>
      </c>
      <c r="J239" t="s">
        <v>316</v>
      </c>
      <c r="K239" t="s">
        <v>317</v>
      </c>
      <c r="L239">
        <v>1368</v>
      </c>
      <c r="N239">
        <v>1011</v>
      </c>
      <c r="O239" t="s">
        <v>271</v>
      </c>
      <c r="P239" t="s">
        <v>271</v>
      </c>
      <c r="Q239">
        <v>1</v>
      </c>
      <c r="X239">
        <v>7.08</v>
      </c>
      <c r="Y239">
        <v>0</v>
      </c>
      <c r="Z239">
        <v>206.01</v>
      </c>
      <c r="AA239">
        <v>14.4</v>
      </c>
      <c r="AB239">
        <v>0</v>
      </c>
      <c r="AC239">
        <v>0</v>
      </c>
      <c r="AD239">
        <v>1</v>
      </c>
      <c r="AE239">
        <v>0</v>
      </c>
      <c r="AF239" t="s">
        <v>41</v>
      </c>
      <c r="AG239">
        <v>8.4960000000000004</v>
      </c>
      <c r="AH239">
        <v>2</v>
      </c>
      <c r="AI239">
        <v>64880416</v>
      </c>
      <c r="AJ239">
        <v>233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ROW(Source!A148)</f>
        <v>148</v>
      </c>
      <c r="B240">
        <v>64880424</v>
      </c>
      <c r="C240">
        <v>64880411</v>
      </c>
      <c r="D240">
        <v>29173290</v>
      </c>
      <c r="E240">
        <v>1</v>
      </c>
      <c r="F240">
        <v>1</v>
      </c>
      <c r="G240">
        <v>1</v>
      </c>
      <c r="H240">
        <v>2</v>
      </c>
      <c r="I240" t="s">
        <v>268</v>
      </c>
      <c r="J240" t="s">
        <v>269</v>
      </c>
      <c r="K240" t="s">
        <v>270</v>
      </c>
      <c r="L240">
        <v>1368</v>
      </c>
      <c r="N240">
        <v>1011</v>
      </c>
      <c r="O240" t="s">
        <v>271</v>
      </c>
      <c r="P240" t="s">
        <v>271</v>
      </c>
      <c r="Q240">
        <v>1</v>
      </c>
      <c r="X240">
        <v>0.74</v>
      </c>
      <c r="Y240">
        <v>0</v>
      </c>
      <c r="Z240">
        <v>110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41</v>
      </c>
      <c r="AG240">
        <v>0.88800000000000001</v>
      </c>
      <c r="AH240">
        <v>2</v>
      </c>
      <c r="AI240">
        <v>64880417</v>
      </c>
      <c r="AJ240">
        <v>234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ROW(Source!A148)</f>
        <v>148</v>
      </c>
      <c r="B241">
        <v>64880425</v>
      </c>
      <c r="C241">
        <v>64880411</v>
      </c>
      <c r="D241">
        <v>29149598</v>
      </c>
      <c r="E241">
        <v>1</v>
      </c>
      <c r="F241">
        <v>1</v>
      </c>
      <c r="G241">
        <v>1</v>
      </c>
      <c r="H241">
        <v>3</v>
      </c>
      <c r="I241" t="s">
        <v>394</v>
      </c>
      <c r="J241" t="s">
        <v>395</v>
      </c>
      <c r="K241" t="s">
        <v>396</v>
      </c>
      <c r="L241">
        <v>1339</v>
      </c>
      <c r="N241">
        <v>1007</v>
      </c>
      <c r="O241" t="s">
        <v>140</v>
      </c>
      <c r="P241" t="s">
        <v>140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ROW(Source!A148)</f>
        <v>148</v>
      </c>
      <c r="B242">
        <v>64880426</v>
      </c>
      <c r="C242">
        <v>64880411</v>
      </c>
      <c r="D242">
        <v>29150040</v>
      </c>
      <c r="E242">
        <v>1</v>
      </c>
      <c r="F242">
        <v>1</v>
      </c>
      <c r="G242">
        <v>1</v>
      </c>
      <c r="H242">
        <v>3</v>
      </c>
      <c r="I242" t="s">
        <v>293</v>
      </c>
      <c r="J242" t="s">
        <v>294</v>
      </c>
      <c r="K242" t="s">
        <v>295</v>
      </c>
      <c r="L242">
        <v>1339</v>
      </c>
      <c r="N242">
        <v>1007</v>
      </c>
      <c r="O242" t="s">
        <v>140</v>
      </c>
      <c r="P242" t="s">
        <v>140</v>
      </c>
      <c r="Q242">
        <v>1</v>
      </c>
      <c r="X242">
        <v>5</v>
      </c>
      <c r="Y242">
        <v>2.44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5</v>
      </c>
      <c r="AH242">
        <v>2</v>
      </c>
      <c r="AI242">
        <v>64880418</v>
      </c>
      <c r="AJ242">
        <v>235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ROW(Source!A149)</f>
        <v>149</v>
      </c>
      <c r="B243">
        <v>64880419</v>
      </c>
      <c r="C243">
        <v>64880411</v>
      </c>
      <c r="D243">
        <v>18408066</v>
      </c>
      <c r="E243">
        <v>1</v>
      </c>
      <c r="F243">
        <v>1</v>
      </c>
      <c r="G243">
        <v>1</v>
      </c>
      <c r="H243">
        <v>1</v>
      </c>
      <c r="I243" t="s">
        <v>310</v>
      </c>
      <c r="J243" t="s">
        <v>3</v>
      </c>
      <c r="K243" t="s">
        <v>311</v>
      </c>
      <c r="L243">
        <v>1369</v>
      </c>
      <c r="N243">
        <v>1013</v>
      </c>
      <c r="O243" t="s">
        <v>265</v>
      </c>
      <c r="P243" t="s">
        <v>265</v>
      </c>
      <c r="Q243">
        <v>1</v>
      </c>
      <c r="X243">
        <v>15.72</v>
      </c>
      <c r="Y243">
        <v>0</v>
      </c>
      <c r="Z243">
        <v>0</v>
      </c>
      <c r="AA243">
        <v>0</v>
      </c>
      <c r="AB243">
        <v>8.02</v>
      </c>
      <c r="AC243">
        <v>0</v>
      </c>
      <c r="AD243">
        <v>1</v>
      </c>
      <c r="AE243">
        <v>1</v>
      </c>
      <c r="AF243" t="s">
        <v>41</v>
      </c>
      <c r="AG243">
        <v>18.864000000000001</v>
      </c>
      <c r="AH243">
        <v>2</v>
      </c>
      <c r="AI243">
        <v>64880412</v>
      </c>
      <c r="AJ243">
        <v>236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ROW(Source!A149)</f>
        <v>149</v>
      </c>
      <c r="B244">
        <v>64880420</v>
      </c>
      <c r="C244">
        <v>64880411</v>
      </c>
      <c r="D244">
        <v>121548</v>
      </c>
      <c r="E244">
        <v>1</v>
      </c>
      <c r="F244">
        <v>1</v>
      </c>
      <c r="G244">
        <v>1</v>
      </c>
      <c r="H244">
        <v>1</v>
      </c>
      <c r="I244" t="s">
        <v>116</v>
      </c>
      <c r="J244" t="s">
        <v>3</v>
      </c>
      <c r="K244" t="s">
        <v>266</v>
      </c>
      <c r="L244">
        <v>608254</v>
      </c>
      <c r="N244">
        <v>1013</v>
      </c>
      <c r="O244" t="s">
        <v>267</v>
      </c>
      <c r="P244" t="s">
        <v>267</v>
      </c>
      <c r="Q244">
        <v>1</v>
      </c>
      <c r="X244">
        <v>13.88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41</v>
      </c>
      <c r="AG244">
        <v>16.655999999999999</v>
      </c>
      <c r="AH244">
        <v>2</v>
      </c>
      <c r="AI244">
        <v>64880413</v>
      </c>
      <c r="AJ244">
        <v>237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ROW(Source!A149)</f>
        <v>149</v>
      </c>
      <c r="B245">
        <v>64880421</v>
      </c>
      <c r="C245">
        <v>64880411</v>
      </c>
      <c r="D245">
        <v>29172479</v>
      </c>
      <c r="E245">
        <v>1</v>
      </c>
      <c r="F245">
        <v>1</v>
      </c>
      <c r="G245">
        <v>1</v>
      </c>
      <c r="H245">
        <v>2</v>
      </c>
      <c r="I245" t="s">
        <v>312</v>
      </c>
      <c r="J245" t="s">
        <v>313</v>
      </c>
      <c r="K245" t="s">
        <v>314</v>
      </c>
      <c r="L245">
        <v>1368</v>
      </c>
      <c r="N245">
        <v>1011</v>
      </c>
      <c r="O245" t="s">
        <v>271</v>
      </c>
      <c r="P245" t="s">
        <v>271</v>
      </c>
      <c r="Q245">
        <v>1</v>
      </c>
      <c r="X245">
        <v>4.29</v>
      </c>
      <c r="Y245">
        <v>0</v>
      </c>
      <c r="Z245">
        <v>99.89</v>
      </c>
      <c r="AA245">
        <v>10.06</v>
      </c>
      <c r="AB245">
        <v>0</v>
      </c>
      <c r="AC245">
        <v>0</v>
      </c>
      <c r="AD245">
        <v>1</v>
      </c>
      <c r="AE245">
        <v>0</v>
      </c>
      <c r="AF245" t="s">
        <v>41</v>
      </c>
      <c r="AG245">
        <v>5.1479999999999997</v>
      </c>
      <c r="AH245">
        <v>2</v>
      </c>
      <c r="AI245">
        <v>64880414</v>
      </c>
      <c r="AJ245">
        <v>238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ROW(Source!A149)</f>
        <v>149</v>
      </c>
      <c r="B246">
        <v>64880422</v>
      </c>
      <c r="C246">
        <v>64880411</v>
      </c>
      <c r="D246">
        <v>29173182</v>
      </c>
      <c r="E246">
        <v>1</v>
      </c>
      <c r="F246">
        <v>1</v>
      </c>
      <c r="G246">
        <v>1</v>
      </c>
      <c r="H246">
        <v>2</v>
      </c>
      <c r="I246" t="s">
        <v>301</v>
      </c>
      <c r="J246" t="s">
        <v>302</v>
      </c>
      <c r="K246" t="s">
        <v>303</v>
      </c>
      <c r="L246">
        <v>1368</v>
      </c>
      <c r="N246">
        <v>1011</v>
      </c>
      <c r="O246" t="s">
        <v>271</v>
      </c>
      <c r="P246" t="s">
        <v>271</v>
      </c>
      <c r="Q246">
        <v>1</v>
      </c>
      <c r="X246">
        <v>1.77</v>
      </c>
      <c r="Y246">
        <v>0</v>
      </c>
      <c r="Z246">
        <v>123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41</v>
      </c>
      <c r="AG246">
        <v>2.1240000000000001</v>
      </c>
      <c r="AH246">
        <v>2</v>
      </c>
      <c r="AI246">
        <v>64880415</v>
      </c>
      <c r="AJ246">
        <v>239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ROW(Source!A149)</f>
        <v>149</v>
      </c>
      <c r="B247">
        <v>64880423</v>
      </c>
      <c r="C247">
        <v>64880411</v>
      </c>
      <c r="D247">
        <v>29173232</v>
      </c>
      <c r="E247">
        <v>1</v>
      </c>
      <c r="F247">
        <v>1</v>
      </c>
      <c r="G247">
        <v>1</v>
      </c>
      <c r="H247">
        <v>2</v>
      </c>
      <c r="I247" t="s">
        <v>315</v>
      </c>
      <c r="J247" t="s">
        <v>316</v>
      </c>
      <c r="K247" t="s">
        <v>317</v>
      </c>
      <c r="L247">
        <v>1368</v>
      </c>
      <c r="N247">
        <v>1011</v>
      </c>
      <c r="O247" t="s">
        <v>271</v>
      </c>
      <c r="P247" t="s">
        <v>271</v>
      </c>
      <c r="Q247">
        <v>1</v>
      </c>
      <c r="X247">
        <v>7.08</v>
      </c>
      <c r="Y247">
        <v>0</v>
      </c>
      <c r="Z247">
        <v>206.01</v>
      </c>
      <c r="AA247">
        <v>14.4</v>
      </c>
      <c r="AB247">
        <v>0</v>
      </c>
      <c r="AC247">
        <v>0</v>
      </c>
      <c r="AD247">
        <v>1</v>
      </c>
      <c r="AE247">
        <v>0</v>
      </c>
      <c r="AF247" t="s">
        <v>41</v>
      </c>
      <c r="AG247">
        <v>8.4960000000000004</v>
      </c>
      <c r="AH247">
        <v>2</v>
      </c>
      <c r="AI247">
        <v>64880416</v>
      </c>
      <c r="AJ247">
        <v>240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ROW(Source!A149)</f>
        <v>149</v>
      </c>
      <c r="B248">
        <v>64880424</v>
      </c>
      <c r="C248">
        <v>64880411</v>
      </c>
      <c r="D248">
        <v>29173290</v>
      </c>
      <c r="E248">
        <v>1</v>
      </c>
      <c r="F248">
        <v>1</v>
      </c>
      <c r="G248">
        <v>1</v>
      </c>
      <c r="H248">
        <v>2</v>
      </c>
      <c r="I248" t="s">
        <v>268</v>
      </c>
      <c r="J248" t="s">
        <v>269</v>
      </c>
      <c r="K248" t="s">
        <v>270</v>
      </c>
      <c r="L248">
        <v>1368</v>
      </c>
      <c r="N248">
        <v>1011</v>
      </c>
      <c r="O248" t="s">
        <v>271</v>
      </c>
      <c r="P248" t="s">
        <v>271</v>
      </c>
      <c r="Q248">
        <v>1</v>
      </c>
      <c r="X248">
        <v>0.74</v>
      </c>
      <c r="Y248">
        <v>0</v>
      </c>
      <c r="Z248">
        <v>110</v>
      </c>
      <c r="AA248">
        <v>11.6</v>
      </c>
      <c r="AB248">
        <v>0</v>
      </c>
      <c r="AC248">
        <v>0</v>
      </c>
      <c r="AD248">
        <v>1</v>
      </c>
      <c r="AE248">
        <v>0</v>
      </c>
      <c r="AF248" t="s">
        <v>41</v>
      </c>
      <c r="AG248">
        <v>0.88800000000000001</v>
      </c>
      <c r="AH248">
        <v>2</v>
      </c>
      <c r="AI248">
        <v>64880417</v>
      </c>
      <c r="AJ248">
        <v>241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ROW(Source!A149)</f>
        <v>149</v>
      </c>
      <c r="B249">
        <v>64880425</v>
      </c>
      <c r="C249">
        <v>64880411</v>
      </c>
      <c r="D249">
        <v>29149598</v>
      </c>
      <c r="E249">
        <v>1</v>
      </c>
      <c r="F249">
        <v>1</v>
      </c>
      <c r="G249">
        <v>1</v>
      </c>
      <c r="H249">
        <v>3</v>
      </c>
      <c r="I249" t="s">
        <v>394</v>
      </c>
      <c r="J249" t="s">
        <v>395</v>
      </c>
      <c r="K249" t="s">
        <v>396</v>
      </c>
      <c r="L249">
        <v>1339</v>
      </c>
      <c r="N249">
        <v>1007</v>
      </c>
      <c r="O249" t="s">
        <v>140</v>
      </c>
      <c r="P249" t="s">
        <v>140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ROW(Source!A149)</f>
        <v>149</v>
      </c>
      <c r="B250">
        <v>64880426</v>
      </c>
      <c r="C250">
        <v>64880411</v>
      </c>
      <c r="D250">
        <v>29150040</v>
      </c>
      <c r="E250">
        <v>1</v>
      </c>
      <c r="F250">
        <v>1</v>
      </c>
      <c r="G250">
        <v>1</v>
      </c>
      <c r="H250">
        <v>3</v>
      </c>
      <c r="I250" t="s">
        <v>293</v>
      </c>
      <c r="J250" t="s">
        <v>294</v>
      </c>
      <c r="K250" t="s">
        <v>295</v>
      </c>
      <c r="L250">
        <v>1339</v>
      </c>
      <c r="N250">
        <v>1007</v>
      </c>
      <c r="O250" t="s">
        <v>140</v>
      </c>
      <c r="P250" t="s">
        <v>140</v>
      </c>
      <c r="Q250">
        <v>1</v>
      </c>
      <c r="X250">
        <v>5</v>
      </c>
      <c r="Y250">
        <v>2.44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5</v>
      </c>
      <c r="AH250">
        <v>2</v>
      </c>
      <c r="AI250">
        <v>64880418</v>
      </c>
      <c r="AJ250">
        <v>242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ROW(Source!A152)</f>
        <v>152</v>
      </c>
      <c r="B251">
        <v>64880437</v>
      </c>
      <c r="C251">
        <v>64880428</v>
      </c>
      <c r="D251">
        <v>18409992</v>
      </c>
      <c r="E251">
        <v>1</v>
      </c>
      <c r="F251">
        <v>1</v>
      </c>
      <c r="G251">
        <v>1</v>
      </c>
      <c r="H251">
        <v>1</v>
      </c>
      <c r="I251" t="s">
        <v>318</v>
      </c>
      <c r="J251" t="s">
        <v>3</v>
      </c>
      <c r="K251" t="s">
        <v>319</v>
      </c>
      <c r="L251">
        <v>1369</v>
      </c>
      <c r="N251">
        <v>1013</v>
      </c>
      <c r="O251" t="s">
        <v>265</v>
      </c>
      <c r="P251" t="s">
        <v>265</v>
      </c>
      <c r="Q251">
        <v>1</v>
      </c>
      <c r="X251">
        <v>24.19</v>
      </c>
      <c r="Y251">
        <v>0</v>
      </c>
      <c r="Z251">
        <v>0</v>
      </c>
      <c r="AA251">
        <v>0</v>
      </c>
      <c r="AB251">
        <v>8.09</v>
      </c>
      <c r="AC251">
        <v>0</v>
      </c>
      <c r="AD251">
        <v>1</v>
      </c>
      <c r="AE251">
        <v>1</v>
      </c>
      <c r="AF251" t="s">
        <v>41</v>
      </c>
      <c r="AG251">
        <v>29.027999999999999</v>
      </c>
      <c r="AH251">
        <v>2</v>
      </c>
      <c r="AI251">
        <v>64880429</v>
      </c>
      <c r="AJ251">
        <v>243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ROW(Source!A152)</f>
        <v>152</v>
      </c>
      <c r="B252">
        <v>64880438</v>
      </c>
      <c r="C252">
        <v>64880428</v>
      </c>
      <c r="D252">
        <v>121548</v>
      </c>
      <c r="E252">
        <v>1</v>
      </c>
      <c r="F252">
        <v>1</v>
      </c>
      <c r="G252">
        <v>1</v>
      </c>
      <c r="H252">
        <v>1</v>
      </c>
      <c r="I252" t="s">
        <v>116</v>
      </c>
      <c r="J252" t="s">
        <v>3</v>
      </c>
      <c r="K252" t="s">
        <v>266</v>
      </c>
      <c r="L252">
        <v>608254</v>
      </c>
      <c r="N252">
        <v>1013</v>
      </c>
      <c r="O252" t="s">
        <v>267</v>
      </c>
      <c r="P252" t="s">
        <v>267</v>
      </c>
      <c r="Q252">
        <v>1</v>
      </c>
      <c r="X252">
        <v>20.6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41</v>
      </c>
      <c r="AG252">
        <v>24.720000000000002</v>
      </c>
      <c r="AH252">
        <v>2</v>
      </c>
      <c r="AI252">
        <v>64880430</v>
      </c>
      <c r="AJ252">
        <v>244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ROW(Source!A152)</f>
        <v>152</v>
      </c>
      <c r="B253">
        <v>64880439</v>
      </c>
      <c r="C253">
        <v>64880428</v>
      </c>
      <c r="D253">
        <v>29172479</v>
      </c>
      <c r="E253">
        <v>1</v>
      </c>
      <c r="F253">
        <v>1</v>
      </c>
      <c r="G253">
        <v>1</v>
      </c>
      <c r="H253">
        <v>2</v>
      </c>
      <c r="I253" t="s">
        <v>312</v>
      </c>
      <c r="J253" t="s">
        <v>313</v>
      </c>
      <c r="K253" t="s">
        <v>314</v>
      </c>
      <c r="L253">
        <v>1368</v>
      </c>
      <c r="N253">
        <v>1011</v>
      </c>
      <c r="O253" t="s">
        <v>271</v>
      </c>
      <c r="P253" t="s">
        <v>271</v>
      </c>
      <c r="Q253">
        <v>1</v>
      </c>
      <c r="X253">
        <v>2.46</v>
      </c>
      <c r="Y253">
        <v>0</v>
      </c>
      <c r="Z253">
        <v>99.89</v>
      </c>
      <c r="AA253">
        <v>10.06</v>
      </c>
      <c r="AB253">
        <v>0</v>
      </c>
      <c r="AC253">
        <v>0</v>
      </c>
      <c r="AD253">
        <v>1</v>
      </c>
      <c r="AE253">
        <v>0</v>
      </c>
      <c r="AF253" t="s">
        <v>41</v>
      </c>
      <c r="AG253">
        <v>2.952</v>
      </c>
      <c r="AH253">
        <v>2</v>
      </c>
      <c r="AI253">
        <v>64880431</v>
      </c>
      <c r="AJ253">
        <v>245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ROW(Source!A152)</f>
        <v>152</v>
      </c>
      <c r="B254">
        <v>64880440</v>
      </c>
      <c r="C254">
        <v>64880428</v>
      </c>
      <c r="D254">
        <v>29172871</v>
      </c>
      <c r="E254">
        <v>1</v>
      </c>
      <c r="F254">
        <v>1</v>
      </c>
      <c r="G254">
        <v>1</v>
      </c>
      <c r="H254">
        <v>2</v>
      </c>
      <c r="I254" t="s">
        <v>320</v>
      </c>
      <c r="J254" t="s">
        <v>321</v>
      </c>
      <c r="K254" t="s">
        <v>322</v>
      </c>
      <c r="L254">
        <v>1368</v>
      </c>
      <c r="N254">
        <v>1011</v>
      </c>
      <c r="O254" t="s">
        <v>271</v>
      </c>
      <c r="P254" t="s">
        <v>271</v>
      </c>
      <c r="Q254">
        <v>1</v>
      </c>
      <c r="X254">
        <v>2.59</v>
      </c>
      <c r="Y254">
        <v>0</v>
      </c>
      <c r="Z254">
        <v>80.010000000000005</v>
      </c>
      <c r="AA254">
        <v>13.5</v>
      </c>
      <c r="AB254">
        <v>0</v>
      </c>
      <c r="AC254">
        <v>0</v>
      </c>
      <c r="AD254">
        <v>1</v>
      </c>
      <c r="AE254">
        <v>0</v>
      </c>
      <c r="AF254" t="s">
        <v>41</v>
      </c>
      <c r="AG254">
        <v>3.1079999999999997</v>
      </c>
      <c r="AH254">
        <v>2</v>
      </c>
      <c r="AI254">
        <v>64880432</v>
      </c>
      <c r="AJ254">
        <v>246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ROW(Source!A152)</f>
        <v>152</v>
      </c>
      <c r="B255">
        <v>64880441</v>
      </c>
      <c r="C255">
        <v>64880428</v>
      </c>
      <c r="D255">
        <v>29173182</v>
      </c>
      <c r="E255">
        <v>1</v>
      </c>
      <c r="F255">
        <v>1</v>
      </c>
      <c r="G255">
        <v>1</v>
      </c>
      <c r="H255">
        <v>2</v>
      </c>
      <c r="I255" t="s">
        <v>301</v>
      </c>
      <c r="J255" t="s">
        <v>302</v>
      </c>
      <c r="K255" t="s">
        <v>303</v>
      </c>
      <c r="L255">
        <v>1368</v>
      </c>
      <c r="N255">
        <v>1011</v>
      </c>
      <c r="O255" t="s">
        <v>271</v>
      </c>
      <c r="P255" t="s">
        <v>271</v>
      </c>
      <c r="Q255">
        <v>1</v>
      </c>
      <c r="X255">
        <v>2.2999999999999998</v>
      </c>
      <c r="Y255">
        <v>0</v>
      </c>
      <c r="Z255">
        <v>123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41</v>
      </c>
      <c r="AG255">
        <v>2.76</v>
      </c>
      <c r="AH255">
        <v>2</v>
      </c>
      <c r="AI255">
        <v>64880433</v>
      </c>
      <c r="AJ255">
        <v>247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ROW(Source!A152)</f>
        <v>152</v>
      </c>
      <c r="B256">
        <v>64880442</v>
      </c>
      <c r="C256">
        <v>64880428</v>
      </c>
      <c r="D256">
        <v>29173232</v>
      </c>
      <c r="E256">
        <v>1</v>
      </c>
      <c r="F256">
        <v>1</v>
      </c>
      <c r="G256">
        <v>1</v>
      </c>
      <c r="H256">
        <v>2</v>
      </c>
      <c r="I256" t="s">
        <v>315</v>
      </c>
      <c r="J256" t="s">
        <v>316</v>
      </c>
      <c r="K256" t="s">
        <v>317</v>
      </c>
      <c r="L256">
        <v>1368</v>
      </c>
      <c r="N256">
        <v>1011</v>
      </c>
      <c r="O256" t="s">
        <v>271</v>
      </c>
      <c r="P256" t="s">
        <v>271</v>
      </c>
      <c r="Q256">
        <v>1</v>
      </c>
      <c r="X256">
        <v>12.21</v>
      </c>
      <c r="Y256">
        <v>0</v>
      </c>
      <c r="Z256">
        <v>206.01</v>
      </c>
      <c r="AA256">
        <v>14.4</v>
      </c>
      <c r="AB256">
        <v>0</v>
      </c>
      <c r="AC256">
        <v>0</v>
      </c>
      <c r="AD256">
        <v>1</v>
      </c>
      <c r="AE256">
        <v>0</v>
      </c>
      <c r="AF256" t="s">
        <v>41</v>
      </c>
      <c r="AG256">
        <v>14.652000000000001</v>
      </c>
      <c r="AH256">
        <v>2</v>
      </c>
      <c r="AI256">
        <v>64880434</v>
      </c>
      <c r="AJ256">
        <v>248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ROW(Source!A152)</f>
        <v>152</v>
      </c>
      <c r="B257">
        <v>64880443</v>
      </c>
      <c r="C257">
        <v>64880428</v>
      </c>
      <c r="D257">
        <v>29173290</v>
      </c>
      <c r="E257">
        <v>1</v>
      </c>
      <c r="F257">
        <v>1</v>
      </c>
      <c r="G257">
        <v>1</v>
      </c>
      <c r="H257">
        <v>2</v>
      </c>
      <c r="I257" t="s">
        <v>268</v>
      </c>
      <c r="J257" t="s">
        <v>269</v>
      </c>
      <c r="K257" t="s">
        <v>270</v>
      </c>
      <c r="L257">
        <v>1368</v>
      </c>
      <c r="N257">
        <v>1011</v>
      </c>
      <c r="O257" t="s">
        <v>271</v>
      </c>
      <c r="P257" t="s">
        <v>271</v>
      </c>
      <c r="Q257">
        <v>1</v>
      </c>
      <c r="X257">
        <v>1.04</v>
      </c>
      <c r="Y257">
        <v>0</v>
      </c>
      <c r="Z257">
        <v>110</v>
      </c>
      <c r="AA257">
        <v>11.6</v>
      </c>
      <c r="AB257">
        <v>0</v>
      </c>
      <c r="AC257">
        <v>0</v>
      </c>
      <c r="AD257">
        <v>1</v>
      </c>
      <c r="AE257">
        <v>0</v>
      </c>
      <c r="AF257" t="s">
        <v>41</v>
      </c>
      <c r="AG257">
        <v>1.248</v>
      </c>
      <c r="AH257">
        <v>2</v>
      </c>
      <c r="AI257">
        <v>64880435</v>
      </c>
      <c r="AJ257">
        <v>249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ROW(Source!A152)</f>
        <v>152</v>
      </c>
      <c r="B258">
        <v>64880444</v>
      </c>
      <c r="C258">
        <v>64880428</v>
      </c>
      <c r="D258">
        <v>29149439</v>
      </c>
      <c r="E258">
        <v>1</v>
      </c>
      <c r="F258">
        <v>1</v>
      </c>
      <c r="G258">
        <v>1</v>
      </c>
      <c r="H258">
        <v>3</v>
      </c>
      <c r="I258" t="s">
        <v>397</v>
      </c>
      <c r="J258" t="s">
        <v>398</v>
      </c>
      <c r="K258" t="s">
        <v>399</v>
      </c>
      <c r="L258">
        <v>1339</v>
      </c>
      <c r="N258">
        <v>1007</v>
      </c>
      <c r="O258" t="s">
        <v>140</v>
      </c>
      <c r="P258" t="s">
        <v>140</v>
      </c>
      <c r="Q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 t="s">
        <v>3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ROW(Source!A152)</f>
        <v>152</v>
      </c>
      <c r="B259">
        <v>64880445</v>
      </c>
      <c r="C259">
        <v>64880428</v>
      </c>
      <c r="D259">
        <v>29150040</v>
      </c>
      <c r="E259">
        <v>1</v>
      </c>
      <c r="F259">
        <v>1</v>
      </c>
      <c r="G259">
        <v>1</v>
      </c>
      <c r="H259">
        <v>3</v>
      </c>
      <c r="I259" t="s">
        <v>293</v>
      </c>
      <c r="J259" t="s">
        <v>294</v>
      </c>
      <c r="K259" t="s">
        <v>295</v>
      </c>
      <c r="L259">
        <v>1339</v>
      </c>
      <c r="N259">
        <v>1007</v>
      </c>
      <c r="O259" t="s">
        <v>140</v>
      </c>
      <c r="P259" t="s">
        <v>140</v>
      </c>
      <c r="Q259">
        <v>1</v>
      </c>
      <c r="X259">
        <v>7</v>
      </c>
      <c r="Y259">
        <v>2.44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7</v>
      </c>
      <c r="AH259">
        <v>2</v>
      </c>
      <c r="AI259">
        <v>64880436</v>
      </c>
      <c r="AJ259">
        <v>250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ROW(Source!A153)</f>
        <v>153</v>
      </c>
      <c r="B260">
        <v>64880437</v>
      </c>
      <c r="C260">
        <v>64880428</v>
      </c>
      <c r="D260">
        <v>18409992</v>
      </c>
      <c r="E260">
        <v>1</v>
      </c>
      <c r="F260">
        <v>1</v>
      </c>
      <c r="G260">
        <v>1</v>
      </c>
      <c r="H260">
        <v>1</v>
      </c>
      <c r="I260" t="s">
        <v>318</v>
      </c>
      <c r="J260" t="s">
        <v>3</v>
      </c>
      <c r="K260" t="s">
        <v>319</v>
      </c>
      <c r="L260">
        <v>1369</v>
      </c>
      <c r="N260">
        <v>1013</v>
      </c>
      <c r="O260" t="s">
        <v>265</v>
      </c>
      <c r="P260" t="s">
        <v>265</v>
      </c>
      <c r="Q260">
        <v>1</v>
      </c>
      <c r="X260">
        <v>24.19</v>
      </c>
      <c r="Y260">
        <v>0</v>
      </c>
      <c r="Z260">
        <v>0</v>
      </c>
      <c r="AA260">
        <v>0</v>
      </c>
      <c r="AB260">
        <v>8.09</v>
      </c>
      <c r="AC260">
        <v>0</v>
      </c>
      <c r="AD260">
        <v>1</v>
      </c>
      <c r="AE260">
        <v>1</v>
      </c>
      <c r="AF260" t="s">
        <v>41</v>
      </c>
      <c r="AG260">
        <v>29.027999999999999</v>
      </c>
      <c r="AH260">
        <v>2</v>
      </c>
      <c r="AI260">
        <v>64880429</v>
      </c>
      <c r="AJ260">
        <v>251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ROW(Source!A153)</f>
        <v>153</v>
      </c>
      <c r="B261">
        <v>64880438</v>
      </c>
      <c r="C261">
        <v>64880428</v>
      </c>
      <c r="D261">
        <v>121548</v>
      </c>
      <c r="E261">
        <v>1</v>
      </c>
      <c r="F261">
        <v>1</v>
      </c>
      <c r="G261">
        <v>1</v>
      </c>
      <c r="H261">
        <v>1</v>
      </c>
      <c r="I261" t="s">
        <v>116</v>
      </c>
      <c r="J261" t="s">
        <v>3</v>
      </c>
      <c r="K261" t="s">
        <v>266</v>
      </c>
      <c r="L261">
        <v>608254</v>
      </c>
      <c r="N261">
        <v>1013</v>
      </c>
      <c r="O261" t="s">
        <v>267</v>
      </c>
      <c r="P261" t="s">
        <v>267</v>
      </c>
      <c r="Q261">
        <v>1</v>
      </c>
      <c r="X261">
        <v>20.6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41</v>
      </c>
      <c r="AG261">
        <v>24.720000000000002</v>
      </c>
      <c r="AH261">
        <v>2</v>
      </c>
      <c r="AI261">
        <v>64880430</v>
      </c>
      <c r="AJ261">
        <v>252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ROW(Source!A153)</f>
        <v>153</v>
      </c>
      <c r="B262">
        <v>64880439</v>
      </c>
      <c r="C262">
        <v>64880428</v>
      </c>
      <c r="D262">
        <v>29172479</v>
      </c>
      <c r="E262">
        <v>1</v>
      </c>
      <c r="F262">
        <v>1</v>
      </c>
      <c r="G262">
        <v>1</v>
      </c>
      <c r="H262">
        <v>2</v>
      </c>
      <c r="I262" t="s">
        <v>312</v>
      </c>
      <c r="J262" t="s">
        <v>313</v>
      </c>
      <c r="K262" t="s">
        <v>314</v>
      </c>
      <c r="L262">
        <v>1368</v>
      </c>
      <c r="N262">
        <v>1011</v>
      </c>
      <c r="O262" t="s">
        <v>271</v>
      </c>
      <c r="P262" t="s">
        <v>271</v>
      </c>
      <c r="Q262">
        <v>1</v>
      </c>
      <c r="X262">
        <v>2.46</v>
      </c>
      <c r="Y262">
        <v>0</v>
      </c>
      <c r="Z262">
        <v>99.89</v>
      </c>
      <c r="AA262">
        <v>10.06</v>
      </c>
      <c r="AB262">
        <v>0</v>
      </c>
      <c r="AC262">
        <v>0</v>
      </c>
      <c r="AD262">
        <v>1</v>
      </c>
      <c r="AE262">
        <v>0</v>
      </c>
      <c r="AF262" t="s">
        <v>41</v>
      </c>
      <c r="AG262">
        <v>2.952</v>
      </c>
      <c r="AH262">
        <v>2</v>
      </c>
      <c r="AI262">
        <v>64880431</v>
      </c>
      <c r="AJ262">
        <v>253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ROW(Source!A153)</f>
        <v>153</v>
      </c>
      <c r="B263">
        <v>64880440</v>
      </c>
      <c r="C263">
        <v>64880428</v>
      </c>
      <c r="D263">
        <v>29172871</v>
      </c>
      <c r="E263">
        <v>1</v>
      </c>
      <c r="F263">
        <v>1</v>
      </c>
      <c r="G263">
        <v>1</v>
      </c>
      <c r="H263">
        <v>2</v>
      </c>
      <c r="I263" t="s">
        <v>320</v>
      </c>
      <c r="J263" t="s">
        <v>321</v>
      </c>
      <c r="K263" t="s">
        <v>322</v>
      </c>
      <c r="L263">
        <v>1368</v>
      </c>
      <c r="N263">
        <v>1011</v>
      </c>
      <c r="O263" t="s">
        <v>271</v>
      </c>
      <c r="P263" t="s">
        <v>271</v>
      </c>
      <c r="Q263">
        <v>1</v>
      </c>
      <c r="X263">
        <v>2.59</v>
      </c>
      <c r="Y263">
        <v>0</v>
      </c>
      <c r="Z263">
        <v>80.010000000000005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41</v>
      </c>
      <c r="AG263">
        <v>3.1079999999999997</v>
      </c>
      <c r="AH263">
        <v>2</v>
      </c>
      <c r="AI263">
        <v>64880432</v>
      </c>
      <c r="AJ263">
        <v>254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ROW(Source!A153)</f>
        <v>153</v>
      </c>
      <c r="B264">
        <v>64880441</v>
      </c>
      <c r="C264">
        <v>64880428</v>
      </c>
      <c r="D264">
        <v>29173182</v>
      </c>
      <c r="E264">
        <v>1</v>
      </c>
      <c r="F264">
        <v>1</v>
      </c>
      <c r="G264">
        <v>1</v>
      </c>
      <c r="H264">
        <v>2</v>
      </c>
      <c r="I264" t="s">
        <v>301</v>
      </c>
      <c r="J264" t="s">
        <v>302</v>
      </c>
      <c r="K264" t="s">
        <v>303</v>
      </c>
      <c r="L264">
        <v>1368</v>
      </c>
      <c r="N264">
        <v>1011</v>
      </c>
      <c r="O264" t="s">
        <v>271</v>
      </c>
      <c r="P264" t="s">
        <v>271</v>
      </c>
      <c r="Q264">
        <v>1</v>
      </c>
      <c r="X264">
        <v>2.2999999999999998</v>
      </c>
      <c r="Y264">
        <v>0</v>
      </c>
      <c r="Z264">
        <v>123</v>
      </c>
      <c r="AA264">
        <v>13.5</v>
      </c>
      <c r="AB264">
        <v>0</v>
      </c>
      <c r="AC264">
        <v>0</v>
      </c>
      <c r="AD264">
        <v>1</v>
      </c>
      <c r="AE264">
        <v>0</v>
      </c>
      <c r="AF264" t="s">
        <v>41</v>
      </c>
      <c r="AG264">
        <v>2.76</v>
      </c>
      <c r="AH264">
        <v>2</v>
      </c>
      <c r="AI264">
        <v>64880433</v>
      </c>
      <c r="AJ264">
        <v>255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ROW(Source!A153)</f>
        <v>153</v>
      </c>
      <c r="B265">
        <v>64880442</v>
      </c>
      <c r="C265">
        <v>64880428</v>
      </c>
      <c r="D265">
        <v>29173232</v>
      </c>
      <c r="E265">
        <v>1</v>
      </c>
      <c r="F265">
        <v>1</v>
      </c>
      <c r="G265">
        <v>1</v>
      </c>
      <c r="H265">
        <v>2</v>
      </c>
      <c r="I265" t="s">
        <v>315</v>
      </c>
      <c r="J265" t="s">
        <v>316</v>
      </c>
      <c r="K265" t="s">
        <v>317</v>
      </c>
      <c r="L265">
        <v>1368</v>
      </c>
      <c r="N265">
        <v>1011</v>
      </c>
      <c r="O265" t="s">
        <v>271</v>
      </c>
      <c r="P265" t="s">
        <v>271</v>
      </c>
      <c r="Q265">
        <v>1</v>
      </c>
      <c r="X265">
        <v>12.21</v>
      </c>
      <c r="Y265">
        <v>0</v>
      </c>
      <c r="Z265">
        <v>206.01</v>
      </c>
      <c r="AA265">
        <v>14.4</v>
      </c>
      <c r="AB265">
        <v>0</v>
      </c>
      <c r="AC265">
        <v>0</v>
      </c>
      <c r="AD265">
        <v>1</v>
      </c>
      <c r="AE265">
        <v>0</v>
      </c>
      <c r="AF265" t="s">
        <v>41</v>
      </c>
      <c r="AG265">
        <v>14.652000000000001</v>
      </c>
      <c r="AH265">
        <v>2</v>
      </c>
      <c r="AI265">
        <v>64880434</v>
      </c>
      <c r="AJ265">
        <v>256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ROW(Source!A153)</f>
        <v>153</v>
      </c>
      <c r="B266">
        <v>64880443</v>
      </c>
      <c r="C266">
        <v>64880428</v>
      </c>
      <c r="D266">
        <v>29173290</v>
      </c>
      <c r="E266">
        <v>1</v>
      </c>
      <c r="F266">
        <v>1</v>
      </c>
      <c r="G266">
        <v>1</v>
      </c>
      <c r="H266">
        <v>2</v>
      </c>
      <c r="I266" t="s">
        <v>268</v>
      </c>
      <c r="J266" t="s">
        <v>269</v>
      </c>
      <c r="K266" t="s">
        <v>270</v>
      </c>
      <c r="L266">
        <v>1368</v>
      </c>
      <c r="N266">
        <v>1011</v>
      </c>
      <c r="O266" t="s">
        <v>271</v>
      </c>
      <c r="P266" t="s">
        <v>271</v>
      </c>
      <c r="Q266">
        <v>1</v>
      </c>
      <c r="X266">
        <v>1.04</v>
      </c>
      <c r="Y266">
        <v>0</v>
      </c>
      <c r="Z266">
        <v>110</v>
      </c>
      <c r="AA266">
        <v>11.6</v>
      </c>
      <c r="AB266">
        <v>0</v>
      </c>
      <c r="AC266">
        <v>0</v>
      </c>
      <c r="AD266">
        <v>1</v>
      </c>
      <c r="AE266">
        <v>0</v>
      </c>
      <c r="AF266" t="s">
        <v>41</v>
      </c>
      <c r="AG266">
        <v>1.248</v>
      </c>
      <c r="AH266">
        <v>2</v>
      </c>
      <c r="AI266">
        <v>64880435</v>
      </c>
      <c r="AJ266">
        <v>257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ROW(Source!A153)</f>
        <v>153</v>
      </c>
      <c r="B267">
        <v>64880444</v>
      </c>
      <c r="C267">
        <v>64880428</v>
      </c>
      <c r="D267">
        <v>29149439</v>
      </c>
      <c r="E267">
        <v>1</v>
      </c>
      <c r="F267">
        <v>1</v>
      </c>
      <c r="G267">
        <v>1</v>
      </c>
      <c r="H267">
        <v>3</v>
      </c>
      <c r="I267" t="s">
        <v>397</v>
      </c>
      <c r="J267" t="s">
        <v>398</v>
      </c>
      <c r="K267" t="s">
        <v>399</v>
      </c>
      <c r="L267">
        <v>1339</v>
      </c>
      <c r="N267">
        <v>1007</v>
      </c>
      <c r="O267" t="s">
        <v>140</v>
      </c>
      <c r="P267" t="s">
        <v>140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ROW(Source!A153)</f>
        <v>153</v>
      </c>
      <c r="B268">
        <v>64880445</v>
      </c>
      <c r="C268">
        <v>64880428</v>
      </c>
      <c r="D268">
        <v>29150040</v>
      </c>
      <c r="E268">
        <v>1</v>
      </c>
      <c r="F268">
        <v>1</v>
      </c>
      <c r="G268">
        <v>1</v>
      </c>
      <c r="H268">
        <v>3</v>
      </c>
      <c r="I268" t="s">
        <v>293</v>
      </c>
      <c r="J268" t="s">
        <v>294</v>
      </c>
      <c r="K268" t="s">
        <v>295</v>
      </c>
      <c r="L268">
        <v>1339</v>
      </c>
      <c r="N268">
        <v>1007</v>
      </c>
      <c r="O268" t="s">
        <v>140</v>
      </c>
      <c r="P268" t="s">
        <v>140</v>
      </c>
      <c r="Q268">
        <v>1</v>
      </c>
      <c r="X268">
        <v>7</v>
      </c>
      <c r="Y268">
        <v>2.44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7</v>
      </c>
      <c r="AH268">
        <v>2</v>
      </c>
      <c r="AI268">
        <v>64880436</v>
      </c>
      <c r="AJ268">
        <v>258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ROW(Source!A192)</f>
        <v>192</v>
      </c>
      <c r="B269">
        <v>64880450</v>
      </c>
      <c r="C269">
        <v>64880448</v>
      </c>
      <c r="D269">
        <v>29174925</v>
      </c>
      <c r="E269">
        <v>1</v>
      </c>
      <c r="F269">
        <v>1</v>
      </c>
      <c r="G269">
        <v>1</v>
      </c>
      <c r="H269">
        <v>2</v>
      </c>
      <c r="I269" t="s">
        <v>388</v>
      </c>
      <c r="J269" t="s">
        <v>389</v>
      </c>
      <c r="K269" t="s">
        <v>390</v>
      </c>
      <c r="L269">
        <v>1368</v>
      </c>
      <c r="N269">
        <v>1011</v>
      </c>
      <c r="O269" t="s">
        <v>271</v>
      </c>
      <c r="P269" t="s">
        <v>271</v>
      </c>
      <c r="Q269">
        <v>1</v>
      </c>
      <c r="X269">
        <v>0.14000000000000001</v>
      </c>
      <c r="Y269">
        <v>0</v>
      </c>
      <c r="Z269">
        <v>112.47</v>
      </c>
      <c r="AA269">
        <v>13.5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0.14000000000000001</v>
      </c>
      <c r="AH269">
        <v>2</v>
      </c>
      <c r="AI269">
        <v>64880449</v>
      </c>
      <c r="AJ269">
        <v>259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ROW(Source!A193)</f>
        <v>193</v>
      </c>
      <c r="B270">
        <v>64880450</v>
      </c>
      <c r="C270">
        <v>64880448</v>
      </c>
      <c r="D270">
        <v>29174925</v>
      </c>
      <c r="E270">
        <v>1</v>
      </c>
      <c r="F270">
        <v>1</v>
      </c>
      <c r="G270">
        <v>1</v>
      </c>
      <c r="H270">
        <v>2</v>
      </c>
      <c r="I270" t="s">
        <v>388</v>
      </c>
      <c r="J270" t="s">
        <v>389</v>
      </c>
      <c r="K270" t="s">
        <v>390</v>
      </c>
      <c r="L270">
        <v>1368</v>
      </c>
      <c r="N270">
        <v>1011</v>
      </c>
      <c r="O270" t="s">
        <v>271</v>
      </c>
      <c r="P270" t="s">
        <v>271</v>
      </c>
      <c r="Q270">
        <v>1</v>
      </c>
      <c r="X270">
        <v>0.14000000000000001</v>
      </c>
      <c r="Y270">
        <v>0</v>
      </c>
      <c r="Z270">
        <v>112.47</v>
      </c>
      <c r="AA270">
        <v>13.5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0.14000000000000001</v>
      </c>
      <c r="AH270">
        <v>2</v>
      </c>
      <c r="AI270">
        <v>64880449</v>
      </c>
      <c r="AJ270">
        <v>260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ROW(Source!A195)</f>
        <v>195</v>
      </c>
      <c r="B271">
        <v>64880454</v>
      </c>
      <c r="C271">
        <v>64880452</v>
      </c>
      <c r="D271">
        <v>29174925</v>
      </c>
      <c r="E271">
        <v>1</v>
      </c>
      <c r="F271">
        <v>1</v>
      </c>
      <c r="G271">
        <v>1</v>
      </c>
      <c r="H271">
        <v>2</v>
      </c>
      <c r="I271" t="s">
        <v>388</v>
      </c>
      <c r="J271" t="s">
        <v>389</v>
      </c>
      <c r="K271" t="s">
        <v>390</v>
      </c>
      <c r="L271">
        <v>1368</v>
      </c>
      <c r="N271">
        <v>1011</v>
      </c>
      <c r="O271" t="s">
        <v>271</v>
      </c>
      <c r="P271" t="s">
        <v>271</v>
      </c>
      <c r="Q271">
        <v>1</v>
      </c>
      <c r="X271">
        <v>0.14000000000000001</v>
      </c>
      <c r="Y271">
        <v>0</v>
      </c>
      <c r="Z271">
        <v>112.47</v>
      </c>
      <c r="AA271">
        <v>13.5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0.14000000000000001</v>
      </c>
      <c r="AH271">
        <v>2</v>
      </c>
      <c r="AI271">
        <v>64880453</v>
      </c>
      <c r="AJ271">
        <v>261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ROW(Source!A196)</f>
        <v>196</v>
      </c>
      <c r="B272">
        <v>64880454</v>
      </c>
      <c r="C272">
        <v>64880452</v>
      </c>
      <c r="D272">
        <v>29174925</v>
      </c>
      <c r="E272">
        <v>1</v>
      </c>
      <c r="F272">
        <v>1</v>
      </c>
      <c r="G272">
        <v>1</v>
      </c>
      <c r="H272">
        <v>2</v>
      </c>
      <c r="I272" t="s">
        <v>388</v>
      </c>
      <c r="J272" t="s">
        <v>389</v>
      </c>
      <c r="K272" t="s">
        <v>390</v>
      </c>
      <c r="L272">
        <v>1368</v>
      </c>
      <c r="N272">
        <v>1011</v>
      </c>
      <c r="O272" t="s">
        <v>271</v>
      </c>
      <c r="P272" t="s">
        <v>271</v>
      </c>
      <c r="Q272">
        <v>1</v>
      </c>
      <c r="X272">
        <v>0.14000000000000001</v>
      </c>
      <c r="Y272">
        <v>0</v>
      </c>
      <c r="Z272">
        <v>112.47</v>
      </c>
      <c r="AA272">
        <v>13.5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0.14000000000000001</v>
      </c>
      <c r="AH272">
        <v>2</v>
      </c>
      <c r="AI272">
        <v>64880453</v>
      </c>
      <c r="AJ272">
        <v>262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400</v>
      </c>
      <c r="T1" t="s">
        <v>406</v>
      </c>
      <c r="U1" t="s">
        <v>401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26</v>
      </c>
      <c r="F2" t="s">
        <v>26</v>
      </c>
      <c r="G2" t="s">
        <v>26</v>
      </c>
      <c r="H2" t="s">
        <v>3</v>
      </c>
      <c r="I2" t="s">
        <v>26</v>
      </c>
      <c r="J2" t="s">
        <v>26</v>
      </c>
      <c r="K2" t="s">
        <v>3</v>
      </c>
      <c r="L2" t="s">
        <v>3</v>
      </c>
      <c r="M2" t="s">
        <v>3</v>
      </c>
      <c r="N2" t="s">
        <v>3</v>
      </c>
      <c r="O2" t="s">
        <v>26</v>
      </c>
      <c r="P2" t="s">
        <v>3</v>
      </c>
      <c r="Q2" t="s">
        <v>3</v>
      </c>
      <c r="R2" t="s">
        <v>3</v>
      </c>
      <c r="S2" t="s">
        <v>400</v>
      </c>
      <c r="T2" t="s">
        <v>406</v>
      </c>
      <c r="U2" t="s">
        <v>401</v>
      </c>
    </row>
    <row r="3" spans="1:21" x14ac:dyDescent="0.2">
      <c r="A3">
        <v>32</v>
      </c>
      <c r="B3">
        <v>1</v>
      </c>
      <c r="C3" t="s">
        <v>3</v>
      </c>
      <c r="D3" t="s">
        <v>3</v>
      </c>
      <c r="E3" t="s">
        <v>402</v>
      </c>
      <c r="F3" t="s">
        <v>402</v>
      </c>
      <c r="G3" t="s">
        <v>402</v>
      </c>
      <c r="H3" t="s">
        <v>3</v>
      </c>
      <c r="I3" t="s">
        <v>402</v>
      </c>
      <c r="J3" t="s">
        <v>402</v>
      </c>
      <c r="K3" t="s">
        <v>3</v>
      </c>
      <c r="L3" t="s">
        <v>3</v>
      </c>
      <c r="M3" t="s">
        <v>3</v>
      </c>
      <c r="N3" t="s">
        <v>3</v>
      </c>
      <c r="O3" t="s">
        <v>402</v>
      </c>
      <c r="P3" t="s">
        <v>3</v>
      </c>
      <c r="Q3" t="s">
        <v>3</v>
      </c>
      <c r="R3" t="s">
        <v>3</v>
      </c>
      <c r="S3" t="s">
        <v>403</v>
      </c>
      <c r="T3" t="s">
        <v>408</v>
      </c>
      <c r="U3" t="s">
        <v>404</v>
      </c>
    </row>
    <row r="4" spans="1:21" x14ac:dyDescent="0.2">
      <c r="A4">
        <v>33</v>
      </c>
      <c r="B4">
        <v>1</v>
      </c>
      <c r="C4" t="s">
        <v>3</v>
      </c>
      <c r="D4" t="s">
        <v>3</v>
      </c>
      <c r="E4" t="s">
        <v>402</v>
      </c>
      <c r="F4" t="s">
        <v>402</v>
      </c>
      <c r="G4" t="s">
        <v>402</v>
      </c>
      <c r="H4" t="s">
        <v>3</v>
      </c>
      <c r="I4" t="s">
        <v>402</v>
      </c>
      <c r="J4" t="s">
        <v>402</v>
      </c>
      <c r="K4" t="s">
        <v>3</v>
      </c>
      <c r="L4" t="s">
        <v>3</v>
      </c>
      <c r="M4" t="s">
        <v>3</v>
      </c>
      <c r="N4" t="s">
        <v>3</v>
      </c>
      <c r="O4" t="s">
        <v>402</v>
      </c>
      <c r="P4" t="s">
        <v>3</v>
      </c>
      <c r="Q4" t="s">
        <v>3</v>
      </c>
      <c r="R4" t="s">
        <v>3</v>
      </c>
      <c r="S4" t="s">
        <v>403</v>
      </c>
      <c r="T4" t="s">
        <v>408</v>
      </c>
      <c r="U4" t="s">
        <v>404</v>
      </c>
    </row>
    <row r="5" spans="1:21" x14ac:dyDescent="0.2">
      <c r="A5">
        <v>36</v>
      </c>
      <c r="B5">
        <v>1</v>
      </c>
      <c r="C5" t="s">
        <v>3</v>
      </c>
      <c r="D5" t="s">
        <v>3</v>
      </c>
      <c r="E5" t="s">
        <v>402</v>
      </c>
      <c r="F5" t="s">
        <v>402</v>
      </c>
      <c r="G5" t="s">
        <v>402</v>
      </c>
      <c r="H5" t="s">
        <v>3</v>
      </c>
      <c r="I5" t="s">
        <v>402</v>
      </c>
      <c r="J5" t="s">
        <v>402</v>
      </c>
      <c r="K5" t="s">
        <v>3</v>
      </c>
      <c r="L5" t="s">
        <v>3</v>
      </c>
      <c r="M5" t="s">
        <v>3</v>
      </c>
      <c r="N5" t="s">
        <v>3</v>
      </c>
      <c r="O5" t="s">
        <v>402</v>
      </c>
      <c r="P5" t="s">
        <v>3</v>
      </c>
      <c r="Q5" t="s">
        <v>3</v>
      </c>
      <c r="R5" t="s">
        <v>3</v>
      </c>
      <c r="S5" t="s">
        <v>403</v>
      </c>
      <c r="T5" t="s">
        <v>408</v>
      </c>
      <c r="U5" t="s">
        <v>404</v>
      </c>
    </row>
    <row r="6" spans="1:21" x14ac:dyDescent="0.2">
      <c r="A6">
        <v>37</v>
      </c>
      <c r="B6">
        <v>1</v>
      </c>
      <c r="C6" t="s">
        <v>3</v>
      </c>
      <c r="D6" t="s">
        <v>3</v>
      </c>
      <c r="E6" t="s">
        <v>402</v>
      </c>
      <c r="F6" t="s">
        <v>402</v>
      </c>
      <c r="G6" t="s">
        <v>402</v>
      </c>
      <c r="H6" t="s">
        <v>3</v>
      </c>
      <c r="I6" t="s">
        <v>402</v>
      </c>
      <c r="J6" t="s">
        <v>402</v>
      </c>
      <c r="K6" t="s">
        <v>3</v>
      </c>
      <c r="L6" t="s">
        <v>3</v>
      </c>
      <c r="M6" t="s">
        <v>3</v>
      </c>
      <c r="N6" t="s">
        <v>3</v>
      </c>
      <c r="O6" t="s">
        <v>402</v>
      </c>
      <c r="P6" t="s">
        <v>3</v>
      </c>
      <c r="Q6" t="s">
        <v>3</v>
      </c>
      <c r="R6" t="s">
        <v>3</v>
      </c>
      <c r="S6" t="s">
        <v>403</v>
      </c>
      <c r="T6" t="s">
        <v>408</v>
      </c>
      <c r="U6" t="s">
        <v>404</v>
      </c>
    </row>
    <row r="7" spans="1:21" x14ac:dyDescent="0.2">
      <c r="A7">
        <v>75</v>
      </c>
      <c r="B7">
        <v>1</v>
      </c>
      <c r="C7" t="s">
        <v>3</v>
      </c>
      <c r="D7" t="s">
        <v>3</v>
      </c>
      <c r="E7" t="s">
        <v>26</v>
      </c>
      <c r="F7" t="s">
        <v>26</v>
      </c>
      <c r="G7" t="s">
        <v>26</v>
      </c>
      <c r="H7" t="s">
        <v>3</v>
      </c>
      <c r="I7" t="s">
        <v>26</v>
      </c>
      <c r="J7" t="s">
        <v>26</v>
      </c>
      <c r="K7" t="s">
        <v>3</v>
      </c>
      <c r="L7" t="s">
        <v>3</v>
      </c>
      <c r="M7" t="s">
        <v>3</v>
      </c>
      <c r="N7" t="s">
        <v>3</v>
      </c>
      <c r="O7" t="s">
        <v>26</v>
      </c>
      <c r="P7" t="s">
        <v>3</v>
      </c>
      <c r="Q7" t="s">
        <v>3</v>
      </c>
      <c r="R7" t="s">
        <v>3</v>
      </c>
      <c r="S7" t="s">
        <v>400</v>
      </c>
      <c r="T7" t="s">
        <v>406</v>
      </c>
      <c r="U7" t="s">
        <v>401</v>
      </c>
    </row>
    <row r="8" spans="1:21" x14ac:dyDescent="0.2">
      <c r="A8">
        <v>76</v>
      </c>
      <c r="B8">
        <v>1</v>
      </c>
      <c r="C8" t="s">
        <v>3</v>
      </c>
      <c r="D8" t="s">
        <v>3</v>
      </c>
      <c r="E8" t="s">
        <v>26</v>
      </c>
      <c r="F8" t="s">
        <v>26</v>
      </c>
      <c r="G8" t="s">
        <v>26</v>
      </c>
      <c r="H8" t="s">
        <v>3</v>
      </c>
      <c r="I8" t="s">
        <v>26</v>
      </c>
      <c r="J8" t="s">
        <v>26</v>
      </c>
      <c r="K8" t="s">
        <v>3</v>
      </c>
      <c r="L8" t="s">
        <v>3</v>
      </c>
      <c r="M8" t="s">
        <v>3</v>
      </c>
      <c r="N8" t="s">
        <v>3</v>
      </c>
      <c r="O8" t="s">
        <v>26</v>
      </c>
      <c r="P8" t="s">
        <v>3</v>
      </c>
      <c r="Q8" t="s">
        <v>3</v>
      </c>
      <c r="R8" t="s">
        <v>3</v>
      </c>
      <c r="S8" t="s">
        <v>400</v>
      </c>
      <c r="T8" t="s">
        <v>406</v>
      </c>
      <c r="U8" t="s">
        <v>401</v>
      </c>
    </row>
    <row r="9" spans="1:21" x14ac:dyDescent="0.2">
      <c r="A9">
        <v>77</v>
      </c>
      <c r="B9">
        <v>1</v>
      </c>
      <c r="C9" t="s">
        <v>3</v>
      </c>
      <c r="D9" t="s">
        <v>3</v>
      </c>
      <c r="E9" t="s">
        <v>26</v>
      </c>
      <c r="F9" t="s">
        <v>26</v>
      </c>
      <c r="G9" t="s">
        <v>26</v>
      </c>
      <c r="H9" t="s">
        <v>3</v>
      </c>
      <c r="I9" t="s">
        <v>26</v>
      </c>
      <c r="J9" t="s">
        <v>26</v>
      </c>
      <c r="K9" t="s">
        <v>3</v>
      </c>
      <c r="L9" t="s">
        <v>3</v>
      </c>
      <c r="M9" t="s">
        <v>3</v>
      </c>
      <c r="N9" t="s">
        <v>3</v>
      </c>
      <c r="O9" t="s">
        <v>26</v>
      </c>
      <c r="P9" t="s">
        <v>3</v>
      </c>
      <c r="Q9" t="s">
        <v>3</v>
      </c>
      <c r="R9" t="s">
        <v>3</v>
      </c>
      <c r="S9" t="s">
        <v>400</v>
      </c>
      <c r="T9" t="s">
        <v>406</v>
      </c>
      <c r="U9" t="s">
        <v>401</v>
      </c>
    </row>
    <row r="10" spans="1:21" x14ac:dyDescent="0.2">
      <c r="A10">
        <v>78</v>
      </c>
      <c r="B10">
        <v>1</v>
      </c>
      <c r="C10" t="s">
        <v>3</v>
      </c>
      <c r="D10" t="s">
        <v>3</v>
      </c>
      <c r="E10" t="s">
        <v>26</v>
      </c>
      <c r="F10" t="s">
        <v>26</v>
      </c>
      <c r="G10" t="s">
        <v>26</v>
      </c>
      <c r="H10" t="s">
        <v>3</v>
      </c>
      <c r="I10" t="s">
        <v>26</v>
      </c>
      <c r="J10" t="s">
        <v>26</v>
      </c>
      <c r="K10" t="s">
        <v>3</v>
      </c>
      <c r="L10" t="s">
        <v>3</v>
      </c>
      <c r="M10" t="s">
        <v>3</v>
      </c>
      <c r="N10" t="s">
        <v>3</v>
      </c>
      <c r="O10" t="s">
        <v>26</v>
      </c>
      <c r="P10" t="s">
        <v>3</v>
      </c>
      <c r="Q10" t="s">
        <v>3</v>
      </c>
      <c r="R10" t="s">
        <v>3</v>
      </c>
      <c r="S10" t="s">
        <v>400</v>
      </c>
      <c r="T10" t="s">
        <v>406</v>
      </c>
      <c r="U10" t="s">
        <v>401</v>
      </c>
    </row>
    <row r="11" spans="1:21" x14ac:dyDescent="0.2">
      <c r="A11">
        <v>79</v>
      </c>
      <c r="B11">
        <v>1</v>
      </c>
      <c r="C11" t="s">
        <v>3</v>
      </c>
      <c r="D11" t="s">
        <v>3</v>
      </c>
      <c r="E11" t="s">
        <v>402</v>
      </c>
      <c r="F11" t="s">
        <v>402</v>
      </c>
      <c r="G11" t="s">
        <v>402</v>
      </c>
      <c r="H11" t="s">
        <v>3</v>
      </c>
      <c r="I11" t="s">
        <v>402</v>
      </c>
      <c r="J11" t="s">
        <v>402</v>
      </c>
      <c r="K11" t="s">
        <v>3</v>
      </c>
      <c r="L11" t="s">
        <v>3</v>
      </c>
      <c r="M11" t="s">
        <v>3</v>
      </c>
      <c r="N11" t="s">
        <v>3</v>
      </c>
      <c r="O11" t="s">
        <v>402</v>
      </c>
      <c r="P11" t="s">
        <v>3</v>
      </c>
      <c r="Q11" t="s">
        <v>3</v>
      </c>
      <c r="R11" t="s">
        <v>3</v>
      </c>
      <c r="S11" t="s">
        <v>403</v>
      </c>
      <c r="T11" t="s">
        <v>408</v>
      </c>
      <c r="U11" t="s">
        <v>404</v>
      </c>
    </row>
    <row r="12" spans="1:21" x14ac:dyDescent="0.2">
      <c r="A12">
        <v>80</v>
      </c>
      <c r="B12">
        <v>1</v>
      </c>
      <c r="C12" t="s">
        <v>3</v>
      </c>
      <c r="D12" t="s">
        <v>3</v>
      </c>
      <c r="E12" t="s">
        <v>402</v>
      </c>
      <c r="F12" t="s">
        <v>402</v>
      </c>
      <c r="G12" t="s">
        <v>402</v>
      </c>
      <c r="H12" t="s">
        <v>3</v>
      </c>
      <c r="I12" t="s">
        <v>402</v>
      </c>
      <c r="J12" t="s">
        <v>402</v>
      </c>
      <c r="K12" t="s">
        <v>3</v>
      </c>
      <c r="L12" t="s">
        <v>3</v>
      </c>
      <c r="M12" t="s">
        <v>3</v>
      </c>
      <c r="N12" t="s">
        <v>3</v>
      </c>
      <c r="O12" t="s">
        <v>402</v>
      </c>
      <c r="P12" t="s">
        <v>3</v>
      </c>
      <c r="Q12" t="s">
        <v>3</v>
      </c>
      <c r="R12" t="s">
        <v>3</v>
      </c>
      <c r="S12" t="s">
        <v>403</v>
      </c>
      <c r="T12" t="s">
        <v>408</v>
      </c>
      <c r="U12" t="s">
        <v>404</v>
      </c>
    </row>
    <row r="13" spans="1:21" x14ac:dyDescent="0.2">
      <c r="A13">
        <v>81</v>
      </c>
      <c r="B13">
        <v>1</v>
      </c>
      <c r="C13" t="s">
        <v>3</v>
      </c>
      <c r="D13" t="s">
        <v>3</v>
      </c>
      <c r="E13" t="s">
        <v>402</v>
      </c>
      <c r="F13" t="s">
        <v>402</v>
      </c>
      <c r="G13" t="s">
        <v>402</v>
      </c>
      <c r="H13" t="s">
        <v>3</v>
      </c>
      <c r="I13" t="s">
        <v>402</v>
      </c>
      <c r="J13" t="s">
        <v>402</v>
      </c>
      <c r="K13" t="s">
        <v>3</v>
      </c>
      <c r="L13" t="s">
        <v>3</v>
      </c>
      <c r="M13" t="s">
        <v>3</v>
      </c>
      <c r="N13" t="s">
        <v>3</v>
      </c>
      <c r="O13" t="s">
        <v>402</v>
      </c>
      <c r="P13" t="s">
        <v>3</v>
      </c>
      <c r="Q13" t="s">
        <v>3</v>
      </c>
      <c r="R13" t="s">
        <v>3</v>
      </c>
      <c r="S13" t="s">
        <v>403</v>
      </c>
      <c r="T13" t="s">
        <v>408</v>
      </c>
      <c r="U13" t="s">
        <v>404</v>
      </c>
    </row>
    <row r="14" spans="1:21" x14ac:dyDescent="0.2">
      <c r="A14">
        <v>82</v>
      </c>
      <c r="B14">
        <v>1</v>
      </c>
      <c r="C14" t="s">
        <v>3</v>
      </c>
      <c r="D14" t="s">
        <v>3</v>
      </c>
      <c r="E14" t="s">
        <v>402</v>
      </c>
      <c r="F14" t="s">
        <v>402</v>
      </c>
      <c r="G14" t="s">
        <v>402</v>
      </c>
      <c r="H14" t="s">
        <v>3</v>
      </c>
      <c r="I14" t="s">
        <v>402</v>
      </c>
      <c r="J14" t="s">
        <v>402</v>
      </c>
      <c r="K14" t="s">
        <v>3</v>
      </c>
      <c r="L14" t="s">
        <v>3</v>
      </c>
      <c r="M14" t="s">
        <v>3</v>
      </c>
      <c r="N14" t="s">
        <v>3</v>
      </c>
      <c r="O14" t="s">
        <v>402</v>
      </c>
      <c r="P14" t="s">
        <v>3</v>
      </c>
      <c r="Q14" t="s">
        <v>3</v>
      </c>
      <c r="R14" t="s">
        <v>3</v>
      </c>
      <c r="S14" t="s">
        <v>403</v>
      </c>
      <c r="T14" t="s">
        <v>408</v>
      </c>
      <c r="U14" t="s">
        <v>404</v>
      </c>
    </row>
    <row r="15" spans="1:21" x14ac:dyDescent="0.2">
      <c r="A15">
        <v>85</v>
      </c>
      <c r="B15">
        <v>1</v>
      </c>
      <c r="C15" t="s">
        <v>3</v>
      </c>
      <c r="D15" t="s">
        <v>3</v>
      </c>
      <c r="E15" t="s">
        <v>402</v>
      </c>
      <c r="F15" t="s">
        <v>402</v>
      </c>
      <c r="G15" t="s">
        <v>402</v>
      </c>
      <c r="H15" t="s">
        <v>3</v>
      </c>
      <c r="I15" t="s">
        <v>402</v>
      </c>
      <c r="J15" t="s">
        <v>402</v>
      </c>
      <c r="K15" t="s">
        <v>3</v>
      </c>
      <c r="L15" t="s">
        <v>3</v>
      </c>
      <c r="M15" t="s">
        <v>3</v>
      </c>
      <c r="N15" t="s">
        <v>3</v>
      </c>
      <c r="O15" t="s">
        <v>402</v>
      </c>
      <c r="P15" t="s">
        <v>3</v>
      </c>
      <c r="Q15" t="s">
        <v>3</v>
      </c>
      <c r="R15" t="s">
        <v>3</v>
      </c>
      <c r="S15" t="s">
        <v>403</v>
      </c>
      <c r="T15" t="s">
        <v>408</v>
      </c>
      <c r="U15" t="s">
        <v>404</v>
      </c>
    </row>
    <row r="16" spans="1:21" x14ac:dyDescent="0.2">
      <c r="A16">
        <v>86</v>
      </c>
      <c r="B16">
        <v>1</v>
      </c>
      <c r="C16" t="s">
        <v>3</v>
      </c>
      <c r="D16" t="s">
        <v>3</v>
      </c>
      <c r="E16" t="s">
        <v>402</v>
      </c>
      <c r="F16" t="s">
        <v>402</v>
      </c>
      <c r="G16" t="s">
        <v>402</v>
      </c>
      <c r="H16" t="s">
        <v>3</v>
      </c>
      <c r="I16" t="s">
        <v>402</v>
      </c>
      <c r="J16" t="s">
        <v>402</v>
      </c>
      <c r="K16" t="s">
        <v>3</v>
      </c>
      <c r="L16" t="s">
        <v>3</v>
      </c>
      <c r="M16" t="s">
        <v>3</v>
      </c>
      <c r="N16" t="s">
        <v>3</v>
      </c>
      <c r="O16" t="s">
        <v>402</v>
      </c>
      <c r="P16" t="s">
        <v>3</v>
      </c>
      <c r="Q16" t="s">
        <v>3</v>
      </c>
      <c r="R16" t="s">
        <v>3</v>
      </c>
      <c r="S16" t="s">
        <v>403</v>
      </c>
      <c r="T16" t="s">
        <v>408</v>
      </c>
      <c r="U16" t="s">
        <v>404</v>
      </c>
    </row>
    <row r="17" spans="1:21" x14ac:dyDescent="0.2">
      <c r="A17">
        <v>90</v>
      </c>
      <c r="B17">
        <v>1</v>
      </c>
      <c r="C17" t="s">
        <v>3</v>
      </c>
      <c r="D17" t="s">
        <v>3</v>
      </c>
      <c r="E17" t="s">
        <v>402</v>
      </c>
      <c r="F17" t="s">
        <v>402</v>
      </c>
      <c r="G17" t="s">
        <v>402</v>
      </c>
      <c r="H17" t="s">
        <v>3</v>
      </c>
      <c r="I17" t="s">
        <v>402</v>
      </c>
      <c r="J17" t="s">
        <v>402</v>
      </c>
      <c r="K17" t="s">
        <v>3</v>
      </c>
      <c r="L17" t="s">
        <v>3</v>
      </c>
      <c r="M17" t="s">
        <v>3</v>
      </c>
      <c r="N17" t="s">
        <v>3</v>
      </c>
      <c r="O17" t="s">
        <v>402</v>
      </c>
      <c r="P17" t="s">
        <v>3</v>
      </c>
      <c r="Q17" t="s">
        <v>3</v>
      </c>
      <c r="R17" t="s">
        <v>3</v>
      </c>
      <c r="S17" t="s">
        <v>403</v>
      </c>
      <c r="T17" t="s">
        <v>408</v>
      </c>
      <c r="U17" t="s">
        <v>404</v>
      </c>
    </row>
    <row r="18" spans="1:21" x14ac:dyDescent="0.2">
      <c r="A18">
        <v>91</v>
      </c>
      <c r="B18">
        <v>1</v>
      </c>
      <c r="C18" t="s">
        <v>3</v>
      </c>
      <c r="D18" t="s">
        <v>3</v>
      </c>
      <c r="E18" t="s">
        <v>402</v>
      </c>
      <c r="F18" t="s">
        <v>402</v>
      </c>
      <c r="G18" t="s">
        <v>402</v>
      </c>
      <c r="H18" t="s">
        <v>3</v>
      </c>
      <c r="I18" t="s">
        <v>402</v>
      </c>
      <c r="J18" t="s">
        <v>402</v>
      </c>
      <c r="K18" t="s">
        <v>3</v>
      </c>
      <c r="L18" t="s">
        <v>3</v>
      </c>
      <c r="M18" t="s">
        <v>3</v>
      </c>
      <c r="N18" t="s">
        <v>3</v>
      </c>
      <c r="O18" t="s">
        <v>402</v>
      </c>
      <c r="P18" t="s">
        <v>3</v>
      </c>
      <c r="Q18" t="s">
        <v>3</v>
      </c>
      <c r="R18" t="s">
        <v>3</v>
      </c>
      <c r="S18" t="s">
        <v>403</v>
      </c>
      <c r="T18" t="s">
        <v>408</v>
      </c>
      <c r="U18" t="s">
        <v>404</v>
      </c>
    </row>
    <row r="19" spans="1:21" x14ac:dyDescent="0.2">
      <c r="A19">
        <v>96</v>
      </c>
      <c r="B19">
        <v>1</v>
      </c>
      <c r="C19" t="s">
        <v>3</v>
      </c>
      <c r="D19" t="s">
        <v>405</v>
      </c>
      <c r="E19" t="s">
        <v>405</v>
      </c>
      <c r="F19" t="s">
        <v>405</v>
      </c>
      <c r="G19" t="s">
        <v>405</v>
      </c>
      <c r="H19" t="s">
        <v>3</v>
      </c>
      <c r="I19" t="s">
        <v>405</v>
      </c>
      <c r="J19" t="s">
        <v>405</v>
      </c>
      <c r="K19" t="s">
        <v>3</v>
      </c>
      <c r="L19" t="s">
        <v>3</v>
      </c>
      <c r="M19" t="s">
        <v>3</v>
      </c>
      <c r="N19" t="s">
        <v>405</v>
      </c>
      <c r="O19" t="s">
        <v>405</v>
      </c>
      <c r="P19" t="s">
        <v>3</v>
      </c>
      <c r="Q19" t="s">
        <v>3</v>
      </c>
      <c r="R19" t="s">
        <v>3</v>
      </c>
      <c r="S19" t="s">
        <v>3</v>
      </c>
      <c r="T19" t="s">
        <v>3</v>
      </c>
    </row>
    <row r="20" spans="1:21" x14ac:dyDescent="0.2">
      <c r="A20">
        <v>96</v>
      </c>
      <c r="B20">
        <v>1</v>
      </c>
      <c r="C20" t="s">
        <v>3</v>
      </c>
      <c r="D20" t="s">
        <v>3</v>
      </c>
      <c r="E20" t="s">
        <v>402</v>
      </c>
      <c r="F20" t="s">
        <v>402</v>
      </c>
      <c r="G20" t="s">
        <v>402</v>
      </c>
      <c r="H20" t="s">
        <v>3</v>
      </c>
      <c r="I20" t="s">
        <v>402</v>
      </c>
      <c r="J20" t="s">
        <v>402</v>
      </c>
      <c r="K20" t="s">
        <v>3</v>
      </c>
      <c r="L20" t="s">
        <v>3</v>
      </c>
      <c r="M20" t="s">
        <v>3</v>
      </c>
      <c r="N20" t="s">
        <v>3</v>
      </c>
      <c r="O20" t="s">
        <v>402</v>
      </c>
      <c r="P20" t="s">
        <v>3</v>
      </c>
      <c r="Q20" t="s">
        <v>3</v>
      </c>
      <c r="R20" t="s">
        <v>3</v>
      </c>
      <c r="S20" t="s">
        <v>403</v>
      </c>
      <c r="T20" t="s">
        <v>408</v>
      </c>
      <c r="U20" t="s">
        <v>404</v>
      </c>
    </row>
    <row r="21" spans="1:21" x14ac:dyDescent="0.2">
      <c r="A21">
        <v>97</v>
      </c>
      <c r="B21">
        <v>1</v>
      </c>
      <c r="C21" t="s">
        <v>3</v>
      </c>
      <c r="D21" t="s">
        <v>405</v>
      </c>
      <c r="E21" t="s">
        <v>405</v>
      </c>
      <c r="F21" t="s">
        <v>405</v>
      </c>
      <c r="G21" t="s">
        <v>405</v>
      </c>
      <c r="H21" t="s">
        <v>3</v>
      </c>
      <c r="I21" t="s">
        <v>405</v>
      </c>
      <c r="J21" t="s">
        <v>405</v>
      </c>
      <c r="K21" t="s">
        <v>3</v>
      </c>
      <c r="L21" t="s">
        <v>3</v>
      </c>
      <c r="M21" t="s">
        <v>3</v>
      </c>
      <c r="N21" t="s">
        <v>405</v>
      </c>
      <c r="O21" t="s">
        <v>405</v>
      </c>
      <c r="P21" t="s">
        <v>3</v>
      </c>
      <c r="Q21" t="s">
        <v>3</v>
      </c>
      <c r="R21" t="s">
        <v>3</v>
      </c>
      <c r="S21" t="s">
        <v>3</v>
      </c>
      <c r="T21" t="s">
        <v>3</v>
      </c>
    </row>
    <row r="22" spans="1:21" x14ac:dyDescent="0.2">
      <c r="A22">
        <v>97</v>
      </c>
      <c r="B22">
        <v>1</v>
      </c>
      <c r="C22" t="s">
        <v>3</v>
      </c>
      <c r="D22" t="s">
        <v>3</v>
      </c>
      <c r="E22" t="s">
        <v>402</v>
      </c>
      <c r="F22" t="s">
        <v>402</v>
      </c>
      <c r="G22" t="s">
        <v>402</v>
      </c>
      <c r="H22" t="s">
        <v>3</v>
      </c>
      <c r="I22" t="s">
        <v>402</v>
      </c>
      <c r="J22" t="s">
        <v>402</v>
      </c>
      <c r="K22" t="s">
        <v>3</v>
      </c>
      <c r="L22" t="s">
        <v>3</v>
      </c>
      <c r="M22" t="s">
        <v>3</v>
      </c>
      <c r="N22" t="s">
        <v>3</v>
      </c>
      <c r="O22" t="s">
        <v>402</v>
      </c>
      <c r="P22" t="s">
        <v>3</v>
      </c>
      <c r="Q22" t="s">
        <v>3</v>
      </c>
      <c r="R22" t="s">
        <v>3</v>
      </c>
      <c r="S22" t="s">
        <v>403</v>
      </c>
      <c r="T22" t="s">
        <v>408</v>
      </c>
      <c r="U22" t="s">
        <v>404</v>
      </c>
    </row>
    <row r="23" spans="1:21" x14ac:dyDescent="0.2">
      <c r="A23">
        <v>103</v>
      </c>
      <c r="B23">
        <v>1</v>
      </c>
      <c r="C23" t="s">
        <v>3</v>
      </c>
      <c r="D23" t="s">
        <v>3</v>
      </c>
      <c r="E23" t="s">
        <v>402</v>
      </c>
      <c r="F23" t="s">
        <v>402</v>
      </c>
      <c r="G23" t="s">
        <v>402</v>
      </c>
      <c r="H23" t="s">
        <v>3</v>
      </c>
      <c r="I23" t="s">
        <v>402</v>
      </c>
      <c r="J23" t="s">
        <v>402</v>
      </c>
      <c r="K23" t="s">
        <v>3</v>
      </c>
      <c r="L23" t="s">
        <v>3</v>
      </c>
      <c r="M23" t="s">
        <v>3</v>
      </c>
      <c r="N23" t="s">
        <v>3</v>
      </c>
      <c r="O23" t="s">
        <v>402</v>
      </c>
      <c r="P23" t="s">
        <v>3</v>
      </c>
      <c r="Q23" t="s">
        <v>3</v>
      </c>
      <c r="R23" t="s">
        <v>3</v>
      </c>
      <c r="S23" t="s">
        <v>403</v>
      </c>
      <c r="T23" t="s">
        <v>408</v>
      </c>
      <c r="U23" t="s">
        <v>404</v>
      </c>
    </row>
    <row r="24" spans="1:21" x14ac:dyDescent="0.2">
      <c r="A24">
        <v>104</v>
      </c>
      <c r="B24">
        <v>1</v>
      </c>
      <c r="C24" t="s">
        <v>3</v>
      </c>
      <c r="D24" t="s">
        <v>3</v>
      </c>
      <c r="E24" t="s">
        <v>402</v>
      </c>
      <c r="F24" t="s">
        <v>402</v>
      </c>
      <c r="G24" t="s">
        <v>402</v>
      </c>
      <c r="H24" t="s">
        <v>3</v>
      </c>
      <c r="I24" t="s">
        <v>402</v>
      </c>
      <c r="J24" t="s">
        <v>402</v>
      </c>
      <c r="K24" t="s">
        <v>3</v>
      </c>
      <c r="L24" t="s">
        <v>3</v>
      </c>
      <c r="M24" t="s">
        <v>3</v>
      </c>
      <c r="N24" t="s">
        <v>3</v>
      </c>
      <c r="O24" t="s">
        <v>402</v>
      </c>
      <c r="P24" t="s">
        <v>3</v>
      </c>
      <c r="Q24" t="s">
        <v>3</v>
      </c>
      <c r="R24" t="s">
        <v>3</v>
      </c>
      <c r="S24" t="s">
        <v>403</v>
      </c>
      <c r="T24" t="s">
        <v>408</v>
      </c>
      <c r="U24" t="s">
        <v>404</v>
      </c>
    </row>
    <row r="25" spans="1:21" x14ac:dyDescent="0.2">
      <c r="A25">
        <v>144</v>
      </c>
      <c r="B25">
        <v>1</v>
      </c>
      <c r="C25" t="s">
        <v>3</v>
      </c>
      <c r="D25" t="s">
        <v>3</v>
      </c>
      <c r="E25" t="s">
        <v>402</v>
      </c>
      <c r="F25" t="s">
        <v>402</v>
      </c>
      <c r="G25" t="s">
        <v>402</v>
      </c>
      <c r="H25" t="s">
        <v>3</v>
      </c>
      <c r="I25" t="s">
        <v>402</v>
      </c>
      <c r="J25" t="s">
        <v>402</v>
      </c>
      <c r="K25" t="s">
        <v>3</v>
      </c>
      <c r="L25" t="s">
        <v>3</v>
      </c>
      <c r="M25" t="s">
        <v>3</v>
      </c>
      <c r="N25" t="s">
        <v>3</v>
      </c>
      <c r="O25" t="s">
        <v>402</v>
      </c>
      <c r="P25" t="s">
        <v>3</v>
      </c>
      <c r="Q25" t="s">
        <v>3</v>
      </c>
      <c r="R25" t="s">
        <v>3</v>
      </c>
      <c r="S25" t="s">
        <v>403</v>
      </c>
      <c r="T25" t="s">
        <v>408</v>
      </c>
      <c r="U25" t="s">
        <v>404</v>
      </c>
    </row>
    <row r="26" spans="1:21" x14ac:dyDescent="0.2">
      <c r="A26">
        <v>145</v>
      </c>
      <c r="B26">
        <v>1</v>
      </c>
      <c r="C26" t="s">
        <v>3</v>
      </c>
      <c r="D26" t="s">
        <v>3</v>
      </c>
      <c r="E26" t="s">
        <v>402</v>
      </c>
      <c r="F26" t="s">
        <v>402</v>
      </c>
      <c r="G26" t="s">
        <v>402</v>
      </c>
      <c r="H26" t="s">
        <v>3</v>
      </c>
      <c r="I26" t="s">
        <v>402</v>
      </c>
      <c r="J26" t="s">
        <v>402</v>
      </c>
      <c r="K26" t="s">
        <v>3</v>
      </c>
      <c r="L26" t="s">
        <v>3</v>
      </c>
      <c r="M26" t="s">
        <v>3</v>
      </c>
      <c r="N26" t="s">
        <v>3</v>
      </c>
      <c r="O26" t="s">
        <v>402</v>
      </c>
      <c r="P26" t="s">
        <v>3</v>
      </c>
      <c r="Q26" t="s">
        <v>3</v>
      </c>
      <c r="R26" t="s">
        <v>3</v>
      </c>
      <c r="S26" t="s">
        <v>403</v>
      </c>
      <c r="T26" t="s">
        <v>408</v>
      </c>
      <c r="U26" t="s">
        <v>404</v>
      </c>
    </row>
    <row r="27" spans="1:21" x14ac:dyDescent="0.2">
      <c r="A27">
        <v>146</v>
      </c>
      <c r="B27">
        <v>1</v>
      </c>
      <c r="C27" t="s">
        <v>3</v>
      </c>
      <c r="D27" t="s">
        <v>3</v>
      </c>
      <c r="E27" t="s">
        <v>402</v>
      </c>
      <c r="F27" t="s">
        <v>402</v>
      </c>
      <c r="G27" t="s">
        <v>402</v>
      </c>
      <c r="H27" t="s">
        <v>3</v>
      </c>
      <c r="I27" t="s">
        <v>402</v>
      </c>
      <c r="J27" t="s">
        <v>402</v>
      </c>
      <c r="K27" t="s">
        <v>3</v>
      </c>
      <c r="L27" t="s">
        <v>3</v>
      </c>
      <c r="M27" t="s">
        <v>3</v>
      </c>
      <c r="N27" t="s">
        <v>3</v>
      </c>
      <c r="O27" t="s">
        <v>402</v>
      </c>
      <c r="P27" t="s">
        <v>3</v>
      </c>
      <c r="Q27" t="s">
        <v>3</v>
      </c>
      <c r="R27" t="s">
        <v>3</v>
      </c>
      <c r="S27" t="s">
        <v>403</v>
      </c>
      <c r="T27" t="s">
        <v>408</v>
      </c>
      <c r="U27" t="s">
        <v>404</v>
      </c>
    </row>
    <row r="28" spans="1:21" x14ac:dyDescent="0.2">
      <c r="A28">
        <v>147</v>
      </c>
      <c r="B28">
        <v>1</v>
      </c>
      <c r="C28" t="s">
        <v>3</v>
      </c>
      <c r="D28" t="s">
        <v>3</v>
      </c>
      <c r="E28" t="s">
        <v>402</v>
      </c>
      <c r="F28" t="s">
        <v>402</v>
      </c>
      <c r="G28" t="s">
        <v>402</v>
      </c>
      <c r="H28" t="s">
        <v>3</v>
      </c>
      <c r="I28" t="s">
        <v>402</v>
      </c>
      <c r="J28" t="s">
        <v>402</v>
      </c>
      <c r="K28" t="s">
        <v>3</v>
      </c>
      <c r="L28" t="s">
        <v>3</v>
      </c>
      <c r="M28" t="s">
        <v>3</v>
      </c>
      <c r="N28" t="s">
        <v>3</v>
      </c>
      <c r="O28" t="s">
        <v>402</v>
      </c>
      <c r="P28" t="s">
        <v>3</v>
      </c>
      <c r="Q28" t="s">
        <v>3</v>
      </c>
      <c r="R28" t="s">
        <v>3</v>
      </c>
      <c r="S28" t="s">
        <v>403</v>
      </c>
      <c r="T28" t="s">
        <v>408</v>
      </c>
      <c r="U28" t="s">
        <v>404</v>
      </c>
    </row>
    <row r="29" spans="1:21" x14ac:dyDescent="0.2">
      <c r="A29">
        <v>148</v>
      </c>
      <c r="B29">
        <v>1</v>
      </c>
      <c r="C29" t="s">
        <v>3</v>
      </c>
      <c r="D29" t="s">
        <v>3</v>
      </c>
      <c r="E29" t="s">
        <v>402</v>
      </c>
      <c r="F29" t="s">
        <v>402</v>
      </c>
      <c r="G29" t="s">
        <v>402</v>
      </c>
      <c r="H29" t="s">
        <v>3</v>
      </c>
      <c r="I29" t="s">
        <v>402</v>
      </c>
      <c r="J29" t="s">
        <v>402</v>
      </c>
      <c r="K29" t="s">
        <v>3</v>
      </c>
      <c r="L29" t="s">
        <v>3</v>
      </c>
      <c r="M29" t="s">
        <v>3</v>
      </c>
      <c r="N29" t="s">
        <v>3</v>
      </c>
      <c r="O29" t="s">
        <v>402</v>
      </c>
      <c r="P29" t="s">
        <v>3</v>
      </c>
      <c r="Q29" t="s">
        <v>3</v>
      </c>
      <c r="R29" t="s">
        <v>3</v>
      </c>
      <c r="S29" t="s">
        <v>403</v>
      </c>
      <c r="T29" t="s">
        <v>408</v>
      </c>
      <c r="U29" t="s">
        <v>404</v>
      </c>
    </row>
    <row r="30" spans="1:21" x14ac:dyDescent="0.2">
      <c r="A30">
        <v>149</v>
      </c>
      <c r="B30">
        <v>1</v>
      </c>
      <c r="C30" t="s">
        <v>3</v>
      </c>
      <c r="D30" t="s">
        <v>3</v>
      </c>
      <c r="E30" t="s">
        <v>402</v>
      </c>
      <c r="F30" t="s">
        <v>402</v>
      </c>
      <c r="G30" t="s">
        <v>402</v>
      </c>
      <c r="H30" t="s">
        <v>3</v>
      </c>
      <c r="I30" t="s">
        <v>402</v>
      </c>
      <c r="J30" t="s">
        <v>402</v>
      </c>
      <c r="K30" t="s">
        <v>3</v>
      </c>
      <c r="L30" t="s">
        <v>3</v>
      </c>
      <c r="M30" t="s">
        <v>3</v>
      </c>
      <c r="N30" t="s">
        <v>3</v>
      </c>
      <c r="O30" t="s">
        <v>402</v>
      </c>
      <c r="P30" t="s">
        <v>3</v>
      </c>
      <c r="Q30" t="s">
        <v>3</v>
      </c>
      <c r="R30" t="s">
        <v>3</v>
      </c>
      <c r="S30" t="s">
        <v>403</v>
      </c>
      <c r="T30" t="s">
        <v>408</v>
      </c>
      <c r="U30" t="s">
        <v>404</v>
      </c>
    </row>
    <row r="31" spans="1:21" x14ac:dyDescent="0.2">
      <c r="A31">
        <v>152</v>
      </c>
      <c r="B31">
        <v>1</v>
      </c>
      <c r="C31" t="s">
        <v>3</v>
      </c>
      <c r="D31" t="s">
        <v>3</v>
      </c>
      <c r="E31" t="s">
        <v>402</v>
      </c>
      <c r="F31" t="s">
        <v>402</v>
      </c>
      <c r="G31" t="s">
        <v>402</v>
      </c>
      <c r="H31" t="s">
        <v>3</v>
      </c>
      <c r="I31" t="s">
        <v>402</v>
      </c>
      <c r="J31" t="s">
        <v>402</v>
      </c>
      <c r="K31" t="s">
        <v>3</v>
      </c>
      <c r="L31" t="s">
        <v>3</v>
      </c>
      <c r="M31" t="s">
        <v>3</v>
      </c>
      <c r="N31" t="s">
        <v>3</v>
      </c>
      <c r="O31" t="s">
        <v>402</v>
      </c>
      <c r="P31" t="s">
        <v>3</v>
      </c>
      <c r="Q31" t="s">
        <v>3</v>
      </c>
      <c r="R31" t="s">
        <v>3</v>
      </c>
      <c r="S31" t="s">
        <v>403</v>
      </c>
      <c r="T31" t="s">
        <v>408</v>
      </c>
      <c r="U31" t="s">
        <v>404</v>
      </c>
    </row>
    <row r="32" spans="1:21" x14ac:dyDescent="0.2">
      <c r="A32">
        <v>153</v>
      </c>
      <c r="B32">
        <v>1</v>
      </c>
      <c r="C32" t="s">
        <v>3</v>
      </c>
      <c r="D32" t="s">
        <v>3</v>
      </c>
      <c r="E32" t="s">
        <v>402</v>
      </c>
      <c r="F32" t="s">
        <v>402</v>
      </c>
      <c r="G32" t="s">
        <v>402</v>
      </c>
      <c r="H32" t="s">
        <v>3</v>
      </c>
      <c r="I32" t="s">
        <v>402</v>
      </c>
      <c r="J32" t="s">
        <v>402</v>
      </c>
      <c r="K32" t="s">
        <v>3</v>
      </c>
      <c r="L32" t="s">
        <v>3</v>
      </c>
      <c r="M32" t="s">
        <v>3</v>
      </c>
      <c r="N32" t="s">
        <v>3</v>
      </c>
      <c r="O32" t="s">
        <v>402</v>
      </c>
      <c r="P32" t="s">
        <v>3</v>
      </c>
      <c r="Q32" t="s">
        <v>3</v>
      </c>
      <c r="R32" t="s">
        <v>3</v>
      </c>
      <c r="S32" t="s">
        <v>403</v>
      </c>
      <c r="T32" t="s">
        <v>408</v>
      </c>
      <c r="U32" t="s">
        <v>404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07-01-01 Благоустройство и озеленение КЛ 220 кВ</v>
      </c>
      <c r="G12" t="str">
        <f>Source!G12</f>
        <v>07-01-01  Благоустройство и озеленение КЛ 220 кВ ООС 2.1!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07-01-01</vt:lpstr>
      <vt:lpstr>Source</vt:lpstr>
      <vt:lpstr>SourceObSm</vt:lpstr>
      <vt:lpstr>SmtRes</vt:lpstr>
      <vt:lpstr>EtalonRes</vt:lpstr>
      <vt:lpstr>SrcPoprs</vt:lpstr>
      <vt:lpstr>SrcKA</vt:lpstr>
      <vt:lpstr>'07-01-01'!Заголовки_для_печати</vt:lpstr>
      <vt:lpstr>'07-01-01'!Область_печати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2026-02-16T11:47:32Z</dcterms:created>
  <dcterms:modified xsi:type="dcterms:W3CDTF">2026-02-16T11:47:57Z</dcterms:modified>
</cp:coreProperties>
</file>